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3" i="3" l="1"/>
  <c r="L4" i="3"/>
  <c r="E13" i="29" l="1"/>
  <c r="C5" i="3"/>
  <c r="C31" i="3"/>
  <c r="C26"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D7764" i="106" s="1"/>
  <c r="J83" i="28"/>
  <c r="B7758" i="106" s="1"/>
  <c r="D7758" i="106" s="1"/>
  <c r="J86" i="28"/>
  <c r="B7759" i="106" s="1"/>
  <c r="K6" i="29"/>
  <c r="B7763" i="106" s="1"/>
  <c r="B7762" i="106"/>
  <c r="D7762" i="106" s="1"/>
  <c r="K12" i="12"/>
  <c r="K23" i="12"/>
  <c r="J12" i="12"/>
  <c r="B7718" i="106" s="1"/>
  <c r="D7718" i="106" s="1"/>
  <c r="J21" i="12"/>
  <c r="J23" i="12" s="1"/>
  <c r="B7729" i="106"/>
  <c r="B7734" i="106"/>
  <c r="B7726" i="106"/>
  <c r="F161" i="34"/>
  <c r="J24" i="24"/>
  <c r="B36" i="36"/>
  <c r="B39" i="36" s="1"/>
  <c r="B49" i="36" s="1"/>
  <c r="B62" i="36" s="1"/>
  <c r="B72" i="36" s="1"/>
  <c r="B76" i="36" s="1"/>
  <c r="B80" i="36" s="1"/>
  <c r="B85" i="36" s="1"/>
  <c r="B86" i="36" s="1"/>
  <c r="B87" i="36" s="1"/>
  <c r="D79" i="36"/>
  <c r="C191" i="5"/>
  <c r="B4395" i="106" s="1"/>
  <c r="D4395" i="106" s="1"/>
  <c r="C201" i="5"/>
  <c r="C211" i="5"/>
  <c r="C216" i="5"/>
  <c r="C224" i="5"/>
  <c r="C228" i="5"/>
  <c r="C259" i="5"/>
  <c r="B6833" i="106" s="1"/>
  <c r="D6833" i="106" s="1"/>
  <c r="B7761" i="106"/>
  <c r="D7761" i="106" s="1"/>
  <c r="L127" i="29"/>
  <c r="L129" i="29" s="1"/>
  <c r="L136" i="29"/>
  <c r="L138" i="29" s="1"/>
  <c r="L148" i="29"/>
  <c r="I7" i="145"/>
  <c r="I6" i="145"/>
  <c r="D86" i="36"/>
  <c r="D84" i="36"/>
  <c r="K75" i="29"/>
  <c r="G39" i="108" s="1"/>
  <c r="K130" i="29"/>
  <c r="B2805" i="106" s="1"/>
  <c r="D2805" i="106" s="1"/>
  <c r="K179" i="29"/>
  <c r="K122" i="29"/>
  <c r="F15" i="145" s="1"/>
  <c r="F19" i="145" s="1"/>
  <c r="K67" i="29"/>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B3009" i="106" s="1"/>
  <c r="D3009" i="106" s="1"/>
  <c r="K185" i="29"/>
  <c r="K186" i="29"/>
  <c r="K187" i="29"/>
  <c r="B3012" i="106" s="1"/>
  <c r="D3012" i="106" s="1"/>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H28" i="118"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H352" i="29" s="1"/>
  <c r="B7242" i="106" s="1"/>
  <c r="D7242" i="106" s="1"/>
  <c r="B3658" i="106"/>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c r="B6805" i="106"/>
  <c r="D6805" i="106" s="1"/>
  <c r="B6806" i="106"/>
  <c r="D6806" i="106" s="1"/>
  <c r="B6807" i="106"/>
  <c r="D6807" i="106" s="1"/>
  <c r="B6808" i="106"/>
  <c r="D6808" i="106" s="1"/>
  <c r="B6809" i="106"/>
  <c r="D6809" i="106" s="1"/>
  <c r="B6810" i="106"/>
  <c r="D6810" i="106" s="1"/>
  <c r="B6811" i="106"/>
  <c r="D6811" i="106" s="1"/>
  <c r="B6812" i="106"/>
  <c r="D6812" i="106"/>
  <c r="B6813" i="106"/>
  <c r="D6813" i="106" s="1"/>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s="1"/>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03" i="106"/>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0" i="106"/>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s="1"/>
  <c r="B7656" i="106"/>
  <c r="D7656" i="106" s="1"/>
  <c r="B7657" i="106"/>
  <c r="D7657" i="106"/>
  <c r="B7658" i="106"/>
  <c r="D7658" i="106" s="1"/>
  <c r="B7659" i="106"/>
  <c r="D7659" i="106"/>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9" i="106"/>
  <c r="D7719"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6" i="127"/>
  <c r="B67"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F47" i="34"/>
  <c r="C48" i="34"/>
  <c r="D48" i="34"/>
  <c r="C49" i="34"/>
  <c r="D49" i="34"/>
  <c r="F49" i="34"/>
  <c r="C50" i="34"/>
  <c r="D50" i="34"/>
  <c r="C51" i="34"/>
  <c r="D51" i="34"/>
  <c r="C52" i="34"/>
  <c r="C53" i="34"/>
  <c r="D53" i="34"/>
  <c r="C56" i="34"/>
  <c r="C57" i="34"/>
  <c r="D57" i="34"/>
  <c r="F60" i="34"/>
  <c r="C61" i="34"/>
  <c r="F61" i="34"/>
  <c r="C62" i="34"/>
  <c r="F62" i="34"/>
  <c r="C63" i="34"/>
  <c r="D63" i="34"/>
  <c r="C64" i="34"/>
  <c r="F65" i="34"/>
  <c r="C67" i="34"/>
  <c r="D67" i="34"/>
  <c r="F67" i="34"/>
  <c r="C68" i="34"/>
  <c r="D68" i="34"/>
  <c r="F68" i="34"/>
  <c r="C69" i="34"/>
  <c r="D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D114" i="5"/>
  <c r="B5360" i="106" s="1"/>
  <c r="D5360" i="106" s="1"/>
  <c r="F114" i="5"/>
  <c r="B5592" i="106" s="1"/>
  <c r="D5592" i="106" s="1"/>
  <c r="G114" i="5"/>
  <c r="B5741" i="106"/>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J274" i="5"/>
  <c r="B7054" i="106" s="1"/>
  <c r="D7054" i="106" s="1"/>
  <c r="D5" i="4"/>
  <c r="B3406" i="106" s="1"/>
  <c r="D3406" i="106" s="1"/>
  <c r="G5" i="4"/>
  <c r="B3409" i="106" s="1"/>
  <c r="D3409" i="106" s="1"/>
  <c r="F14" i="4"/>
  <c r="E15" i="4"/>
  <c r="B2633" i="106" s="1"/>
  <c r="D2633" i="106" s="1"/>
  <c r="D7" i="118"/>
  <c r="D8" i="118"/>
  <c r="D9" i="118"/>
  <c r="H14" i="118"/>
  <c r="H19" i="118"/>
  <c r="H24" i="118"/>
  <c r="H29" i="118"/>
  <c r="H33" i="118"/>
  <c r="D11" i="37"/>
  <c r="D22" i="37"/>
  <c r="D24" i="37"/>
  <c r="B4270" i="106" s="1"/>
  <c r="D4270" i="106" s="1"/>
  <c r="L5" i="11"/>
  <c r="B2056" i="106" s="1"/>
  <c r="D2056" i="106" s="1"/>
  <c r="B2597" i="106"/>
  <c r="D2597" i="106" s="1"/>
  <c r="D4" i="7"/>
  <c r="B1760" i="106" s="1"/>
  <c r="D1760" i="106" s="1"/>
  <c r="B5847" i="106"/>
  <c r="D5847" i="106" s="1"/>
  <c r="B5599" i="106"/>
  <c r="D5599" i="106" s="1"/>
  <c r="K274" i="5"/>
  <c r="F104" i="34"/>
  <c r="D7" i="7"/>
  <c r="B1763" i="106" s="1"/>
  <c r="D1763" i="106" s="1"/>
  <c r="D17" i="7"/>
  <c r="B4104" i="106" s="1"/>
  <c r="D4104" i="106" s="1"/>
  <c r="D11" i="7"/>
  <c r="B1768" i="106" s="1"/>
  <c r="D1768" i="106" s="1"/>
  <c r="F56" i="34" l="1"/>
  <c r="B4211" i="106"/>
  <c r="D4211" i="106" s="1"/>
  <c r="D14" i="7"/>
  <c r="B1770" i="106" s="1"/>
  <c r="D1770" i="106" s="1"/>
  <c r="J22" i="37"/>
  <c r="F39" i="34"/>
  <c r="E38" i="108"/>
  <c r="D56" i="36"/>
  <c r="B1746" i="106"/>
  <c r="D1746" i="106" s="1"/>
  <c r="D13" i="7"/>
  <c r="B3726" i="106" s="1"/>
  <c r="D3726" i="106" s="1"/>
  <c r="B4363" i="106"/>
  <c r="D4363" i="106" s="1"/>
  <c r="L305" i="29"/>
  <c r="B7727" i="106"/>
  <c r="D7727" i="106" s="1"/>
  <c r="B6858" i="106"/>
  <c r="D6858" i="106" s="1"/>
  <c r="B6124" i="106"/>
  <c r="D6124" i="106" s="1"/>
  <c r="L41" i="3"/>
  <c r="B1870" i="106"/>
  <c r="D1870" i="106" s="1"/>
  <c r="B1104" i="106"/>
  <c r="D1104" i="106" s="1"/>
  <c r="B83" i="36"/>
  <c r="F172" i="5"/>
  <c r="B5644" i="106" s="1"/>
  <c r="D5644" i="106" s="1"/>
  <c r="F40" i="34"/>
  <c r="B7205" i="106"/>
  <c r="D7205" i="106" s="1"/>
  <c r="J41" i="3"/>
  <c r="B6216" i="106" s="1"/>
  <c r="D6216" i="106" s="1"/>
  <c r="B1529" i="106"/>
  <c r="D1529" i="106" s="1"/>
  <c r="C204" i="29"/>
  <c r="B1340" i="106" s="1"/>
  <c r="D1340" i="106" s="1"/>
  <c r="K24" i="12"/>
  <c r="D14" i="4"/>
  <c r="B2570" i="106" s="1"/>
  <c r="D2570" i="106" s="1"/>
  <c r="D18" i="7"/>
  <c r="B4105" i="106" s="1"/>
  <c r="D4105" i="106" s="1"/>
  <c r="F128" i="34"/>
  <c r="L22" i="37"/>
  <c r="C14" i="4"/>
  <c r="B2558" i="106" s="1"/>
  <c r="D2558" i="106" s="1"/>
  <c r="B6839" i="106"/>
  <c r="D6839" i="106" s="1"/>
  <c r="F19" i="7"/>
  <c r="F52" i="34"/>
  <c r="E30" i="108"/>
  <c r="H112" i="29"/>
  <c r="B7018" i="106" s="1"/>
  <c r="D7018" i="106" s="1"/>
  <c r="B2724" i="106"/>
  <c r="D2724" i="106" s="1"/>
  <c r="B1452" i="106"/>
  <c r="D1452" i="106" s="1"/>
  <c r="F72" i="34"/>
  <c r="G30" i="108"/>
  <c r="I129" i="29"/>
  <c r="B7037" i="106" s="1"/>
  <c r="D7037" i="106" s="1"/>
  <c r="B2091" i="106"/>
  <c r="D2091" i="106" s="1"/>
  <c r="J341" i="29"/>
  <c r="J354" i="29" s="1"/>
  <c r="B7245" i="106" s="1"/>
  <c r="F77" i="4"/>
  <c r="B3255" i="106" s="1"/>
  <c r="D3255" i="106" s="1"/>
  <c r="B3254" i="106"/>
  <c r="D3254" i="106" s="1"/>
  <c r="F106" i="34"/>
  <c r="F130" i="34"/>
  <c r="G35" i="108"/>
  <c r="B6261" i="106"/>
  <c r="D6261" i="106" s="1"/>
  <c r="J77" i="4"/>
  <c r="B6262" i="106" s="1"/>
  <c r="D6262" i="106" s="1"/>
  <c r="N22" i="3"/>
  <c r="B283" i="106" s="1"/>
  <c r="D283" i="106" s="1"/>
  <c r="B4172" i="106"/>
  <c r="D4172" i="106" s="1"/>
  <c r="E168" i="29"/>
  <c r="B1309" i="106" s="1"/>
  <c r="D1309" i="106" s="1"/>
  <c r="B1308" i="106"/>
  <c r="D1308" i="106" s="1"/>
  <c r="D41" i="3"/>
  <c r="B122" i="106"/>
  <c r="D122" i="106" s="1"/>
  <c r="B2845" i="106"/>
  <c r="D2845" i="106" s="1"/>
  <c r="K286" i="29"/>
  <c r="F50" i="34"/>
  <c r="F5" i="4"/>
  <c r="B3408" i="106" s="1"/>
  <c r="D3408" i="106" s="1"/>
  <c r="B5096" i="106"/>
  <c r="D5096" i="106" s="1"/>
  <c r="F51" i="34"/>
  <c r="E35" i="108"/>
  <c r="J331" i="29"/>
  <c r="B7223" i="106" s="1"/>
  <c r="D7223" i="106" s="1"/>
  <c r="B2054" i="106"/>
  <c r="D2054" i="106" s="1"/>
  <c r="L13" i="11"/>
  <c r="B2060" i="106" s="1"/>
  <c r="D2060" i="106" s="1"/>
  <c r="F41" i="3"/>
  <c r="B171" i="106" s="1"/>
  <c r="D171" i="106" s="1"/>
  <c r="B169" i="106"/>
  <c r="D169" i="106" s="1"/>
  <c r="J109" i="5"/>
  <c r="F135" i="34"/>
  <c r="J173" i="5"/>
  <c r="B6397" i="106" s="1"/>
  <c r="D6397" i="106" s="1"/>
  <c r="F126" i="34"/>
  <c r="B6840" i="106"/>
  <c r="D6840" i="106" s="1"/>
  <c r="B6838" i="106"/>
  <c r="D6838" i="106" s="1"/>
  <c r="B5618" i="106"/>
  <c r="D5618" i="106" s="1"/>
  <c r="B5125" i="106"/>
  <c r="D5125" i="106" s="1"/>
  <c r="L331" i="29"/>
  <c r="F66" i="34"/>
  <c r="F48" i="34"/>
  <c r="F41" i="34"/>
  <c r="F34" i="34"/>
  <c r="G38" i="108"/>
  <c r="D53" i="36"/>
  <c r="B7235" i="106"/>
  <c r="D7235" i="106" s="1"/>
  <c r="K329" i="29"/>
  <c r="H305" i="29"/>
  <c r="B1554" i="106" s="1"/>
  <c r="D1554" i="106" s="1"/>
  <c r="B1553" i="106"/>
  <c r="D1553" i="106" s="1"/>
  <c r="B1351" i="106"/>
  <c r="D1351" i="106" s="1"/>
  <c r="E204" i="29"/>
  <c r="B1353" i="106" s="1"/>
  <c r="D1353" i="106" s="1"/>
  <c r="D60" i="36"/>
  <c r="B281" i="106"/>
  <c r="D281" i="106" s="1"/>
  <c r="B1134" i="106"/>
  <c r="D1134" i="106" s="1"/>
  <c r="E17" i="145"/>
  <c r="G17" i="145" s="1"/>
  <c r="E305" i="29"/>
  <c r="B1536" i="106" s="1"/>
  <c r="D1536" i="106" s="1"/>
  <c r="K278" i="29"/>
  <c r="K178" i="29"/>
  <c r="F13" i="4" s="1"/>
  <c r="B2596" i="106" s="1"/>
  <c r="D2596" i="106" s="1"/>
  <c r="E129" i="29"/>
  <c r="E102" i="29"/>
  <c r="B2790" i="106" s="1"/>
  <c r="D2790" i="106" s="1"/>
  <c r="B3703" i="106"/>
  <c r="D3703" i="106" s="1"/>
  <c r="K223" i="29"/>
  <c r="K110" i="29"/>
  <c r="J88" i="28"/>
  <c r="I24" i="12"/>
  <c r="E28" i="108"/>
  <c r="B2789" i="106"/>
  <c r="D2789" i="106" s="1"/>
  <c r="K84" i="29"/>
  <c r="F28" i="108"/>
  <c r="F40" i="108" s="1"/>
  <c r="G42" i="108" s="1"/>
  <c r="B4216" i="106"/>
  <c r="D4216" i="106" s="1"/>
  <c r="I6" i="4"/>
  <c r="B5011" i="106" s="1"/>
  <c r="D5011" i="106" s="1"/>
  <c r="B7200" i="106"/>
  <c r="D7200" i="106" s="1"/>
  <c r="D331" i="29"/>
  <c r="B7217" i="106" s="1"/>
  <c r="D7217" i="106" s="1"/>
  <c r="J6" i="4"/>
  <c r="B6221" i="106" s="1"/>
  <c r="D6221" i="106" s="1"/>
  <c r="B6352" i="106"/>
  <c r="D6352" i="106" s="1"/>
  <c r="K173" i="5"/>
  <c r="G172" i="5"/>
  <c r="B5770" i="106" s="1"/>
  <c r="D5770" i="106" s="1"/>
  <c r="C109" i="5"/>
  <c r="D7245" i="106"/>
  <c r="B7135" i="106"/>
  <c r="D7135" i="106" s="1"/>
  <c r="K323" i="29"/>
  <c r="K331" i="29" s="1"/>
  <c r="C172" i="5"/>
  <c r="F127" i="34"/>
  <c r="D9" i="7"/>
  <c r="B1767" i="106" s="1"/>
  <c r="D1767" i="106" s="1"/>
  <c r="F94" i="34"/>
  <c r="K109" i="5"/>
  <c r="C331" i="29"/>
  <c r="B7216" i="106" s="1"/>
  <c r="D7216" i="106" s="1"/>
  <c r="D109" i="5"/>
  <c r="K7" i="4"/>
  <c r="B3718" i="106" s="1"/>
  <c r="D3718" i="106" s="1"/>
  <c r="F109" i="5"/>
  <c r="F275" i="5" s="1"/>
  <c r="D172" i="5"/>
  <c r="D15" i="7"/>
  <c r="B1772" i="106" s="1"/>
  <c r="D1772" i="106" s="1"/>
  <c r="D12" i="7"/>
  <c r="B1769" i="106" s="1"/>
  <c r="D1769" i="106" s="1"/>
  <c r="F105" i="34"/>
  <c r="H109" i="5"/>
  <c r="H173" i="5"/>
  <c r="F110" i="34"/>
  <c r="F129" i="34"/>
  <c r="D5" i="7"/>
  <c r="B1761" i="106" s="1"/>
  <c r="D1761" i="106" s="1"/>
  <c r="K28" i="118"/>
  <c r="O27" i="118" s="1"/>
  <c r="O29" i="118" s="1"/>
  <c r="F173" i="5"/>
  <c r="G109" i="5"/>
  <c r="F43" i="34"/>
  <c r="F35" i="34"/>
  <c r="B7064" i="106"/>
  <c r="D7064" i="106" s="1"/>
  <c r="B3668" i="106"/>
  <c r="D3668" i="106" s="1"/>
  <c r="K339" i="29"/>
  <c r="B3454" i="106"/>
  <c r="D3454" i="106" s="1"/>
  <c r="L15" i="11"/>
  <c r="B3459" i="106" s="1"/>
  <c r="D3459" i="106" s="1"/>
  <c r="B1324" i="106"/>
  <c r="D1324" i="106" s="1"/>
  <c r="K162" i="29"/>
  <c r="D6103" i="106"/>
  <c r="B1241" i="106"/>
  <c r="D1241" i="106" s="1"/>
  <c r="E150" i="29"/>
  <c r="B1242" i="106" s="1"/>
  <c r="D1242" i="106" s="1"/>
  <c r="B1225" i="106"/>
  <c r="D1225" i="106" s="1"/>
  <c r="C150" i="29"/>
  <c r="B1226" i="106" s="1"/>
  <c r="D1226" i="106" s="1"/>
  <c r="G341" i="29"/>
  <c r="B3647" i="106"/>
  <c r="D3647" i="106" s="1"/>
  <c r="H341" i="29"/>
  <c r="B3654" i="106"/>
  <c r="D3654" i="106" s="1"/>
  <c r="B2105" i="106"/>
  <c r="D2105" i="106" s="1"/>
  <c r="I76" i="4"/>
  <c r="H202" i="29"/>
  <c r="B1375" i="106" s="1"/>
  <c r="D1375" i="106" s="1"/>
  <c r="B4156" i="106"/>
  <c r="D4156" i="106" s="1"/>
  <c r="E14" i="145"/>
  <c r="G14" i="145" s="1"/>
  <c r="B1124" i="106"/>
  <c r="D1124" i="106" s="1"/>
  <c r="K349" i="29"/>
  <c r="B3676" i="106" s="1"/>
  <c r="D3676" i="106" s="1"/>
  <c r="K344" i="29"/>
  <c r="F21" i="8"/>
  <c r="H166" i="29"/>
  <c r="H168" i="29" s="1"/>
  <c r="B1318" i="106" s="1"/>
  <c r="D1318" i="106" s="1"/>
  <c r="K16" i="11"/>
  <c r="B2055" i="106" s="1"/>
  <c r="D2055"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B2917" i="106" l="1"/>
  <c r="D2917" i="106" s="1"/>
  <c r="D59" i="36"/>
  <c r="D7255" i="106"/>
  <c r="B1381" i="106"/>
  <c r="D1381" i="106" s="1"/>
  <c r="D7250" i="106"/>
  <c r="B7733" i="106"/>
  <c r="D7733" i="106" s="1"/>
  <c r="K26" i="12"/>
  <c r="B7743" i="106" s="1"/>
  <c r="D7743" i="106" s="1"/>
  <c r="D57" i="36"/>
  <c r="B1317" i="106"/>
  <c r="D1317" i="106" s="1"/>
  <c r="D7254" i="106"/>
  <c r="D7253" i="106"/>
  <c r="L114" i="29"/>
  <c r="B1996" i="106"/>
  <c r="D1996" i="106" s="1"/>
  <c r="I26" i="12"/>
  <c r="B7741" i="106" s="1"/>
  <c r="D7741" i="106" s="1"/>
  <c r="B3724" i="106"/>
  <c r="D3724" i="106" s="1"/>
  <c r="F73" i="34"/>
  <c r="G15" i="4"/>
  <c r="B6032" i="106" s="1"/>
  <c r="D6032" i="106" s="1"/>
  <c r="B124" i="106"/>
  <c r="D124" i="106" s="1"/>
  <c r="D51" i="36"/>
  <c r="B1515" i="106"/>
  <c r="D1515" i="106" s="1"/>
  <c r="G16" i="4"/>
  <c r="B2611" i="106" s="1"/>
  <c r="D2611" i="106" s="1"/>
  <c r="K352" i="29"/>
  <c r="K16" i="4" s="1"/>
  <c r="D7256" i="106"/>
  <c r="D7252" i="106"/>
  <c r="N23" i="3"/>
  <c r="B284" i="106" s="1"/>
  <c r="D284" i="106" s="1"/>
  <c r="B1151" i="106"/>
  <c r="D1151" i="106" s="1"/>
  <c r="K112" i="29"/>
  <c r="J4" i="4"/>
  <c r="B6220" i="106" s="1"/>
  <c r="D6220" i="106" s="1"/>
  <c r="J275" i="5"/>
  <c r="D30" i="36"/>
  <c r="B7760" i="106"/>
  <c r="D7760" i="106" s="1"/>
  <c r="D7251" i="106"/>
  <c r="B1474" i="106"/>
  <c r="D1474" i="106" s="1"/>
  <c r="G12" i="4"/>
  <c r="B2607" i="106" s="1"/>
  <c r="D2607" i="106" s="1"/>
  <c r="F175" i="34"/>
  <c r="C114" i="29"/>
  <c r="B757" i="106" s="1"/>
  <c r="D757" i="106" s="1"/>
  <c r="B3656" i="106"/>
  <c r="D3656" i="106" s="1"/>
  <c r="H354" i="29"/>
  <c r="B3660" i="106" s="1"/>
  <c r="D3660" i="106" s="1"/>
  <c r="B3670" i="106"/>
  <c r="D3670" i="106" s="1"/>
  <c r="K341" i="29"/>
  <c r="K354" i="29" s="1"/>
  <c r="H4" i="4"/>
  <c r="B6025" i="106"/>
  <c r="D6025" i="106" s="1"/>
  <c r="B5412" i="106"/>
  <c r="D5412" i="106" s="1"/>
  <c r="D173" i="5"/>
  <c r="K6" i="4"/>
  <c r="B3570" i="106" s="1"/>
  <c r="D3570" i="106" s="1"/>
  <c r="B6014" i="106"/>
  <c r="D6014" i="106" s="1"/>
  <c r="B3318" i="106"/>
  <c r="D3318" i="106" s="1"/>
  <c r="I77" i="4"/>
  <c r="B3319" i="106" s="1"/>
  <c r="D3319" i="106" s="1"/>
  <c r="B6024" i="106"/>
  <c r="D6024" i="106" s="1"/>
  <c r="G4" i="4"/>
  <c r="B2603" i="106" s="1"/>
  <c r="D2603" i="106" s="1"/>
  <c r="F4" i="4"/>
  <c r="B2591" i="106" s="1"/>
  <c r="D2591" i="106" s="1"/>
  <c r="B5588" i="106"/>
  <c r="D5588" i="106" s="1"/>
  <c r="K4" i="4"/>
  <c r="B6028" i="106"/>
  <c r="D6028" i="106" s="1"/>
  <c r="K275" i="5"/>
  <c r="B6023" i="106" s="1"/>
  <c r="D6023" i="106" s="1"/>
  <c r="K102" i="29"/>
  <c r="C15" i="4" s="1"/>
  <c r="B2559" i="106" s="1"/>
  <c r="D2559" i="106" s="1"/>
  <c r="B1879" i="106"/>
  <c r="D1879" i="106" s="1"/>
  <c r="H22" i="37"/>
  <c r="B3649" i="106"/>
  <c r="D3649" i="106" s="1"/>
  <c r="G354" i="29"/>
  <c r="B3650" i="106" s="1"/>
  <c r="D3650" i="106" s="1"/>
  <c r="G173" i="5"/>
  <c r="B5214" i="106"/>
  <c r="D5214" i="106" s="1"/>
  <c r="C173" i="5"/>
  <c r="B5121" i="106"/>
  <c r="D5121" i="106" s="1"/>
  <c r="C4" i="4"/>
  <c r="B2551" i="106" s="1"/>
  <c r="D2551" i="106" s="1"/>
  <c r="B3674" i="106"/>
  <c r="D3674" i="106" s="1"/>
  <c r="K15" i="4"/>
  <c r="B3573" i="106" s="1"/>
  <c r="D3573" i="106" s="1"/>
  <c r="H6" i="4"/>
  <c r="B2656" i="106" s="1"/>
  <c r="D2656" i="106" s="1"/>
  <c r="B5906" i="106"/>
  <c r="D5906" i="106" s="1"/>
  <c r="D4" i="4"/>
  <c r="B2564" i="106" s="1"/>
  <c r="D2564" i="106" s="1"/>
  <c r="B5356" i="106"/>
  <c r="D5356" i="106" s="1"/>
  <c r="B7207" i="106"/>
  <c r="D7207" i="106" s="1"/>
  <c r="J13" i="4"/>
  <c r="B7042" i="106" s="1"/>
  <c r="D7042" i="106" s="1"/>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1145" i="106" l="1"/>
  <c r="D1145" i="106" s="1"/>
  <c r="F53" i="34"/>
  <c r="K114" i="29"/>
  <c r="F8" i="4"/>
  <c r="B7019" i="106"/>
  <c r="D7019" i="106" s="1"/>
  <c r="C16" i="4"/>
  <c r="B2560" i="106" s="1"/>
  <c r="D2560" i="106" s="1"/>
  <c r="B7055" i="106"/>
  <c r="D7055" i="106" s="1"/>
  <c r="K332" i="29"/>
  <c r="B7225" i="106" s="1"/>
  <c r="D7225" i="106" s="1"/>
  <c r="B5421" i="106"/>
  <c r="D5421" i="106" s="1"/>
  <c r="D6" i="4"/>
  <c r="B2566" i="106" s="1"/>
  <c r="D2566" i="106" s="1"/>
  <c r="K13" i="4"/>
  <c r="B3572" i="106" s="1"/>
  <c r="D3572" i="106" s="1"/>
  <c r="B3672" i="106"/>
  <c r="D3672" i="106" s="1"/>
  <c r="B5223" i="106"/>
  <c r="D5223" i="106" s="1"/>
  <c r="C6" i="4"/>
  <c r="B2553" i="106" s="1"/>
  <c r="D2553" i="106" s="1"/>
  <c r="B5778" i="106"/>
  <c r="D5778" i="106" s="1"/>
  <c r="G6" i="4"/>
  <c r="B2604" i="106" s="1"/>
  <c r="D260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F14" i="34"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2" i="36" l="1"/>
  <c r="B92" i="106"/>
  <c r="D92" i="106" s="1"/>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<sst xmlns="http://schemas.openxmlformats.org/spreadsheetml/2006/main" count="5036" uniqueCount="2115">
  <si>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</si>
  <si>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</si>
  <si>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</si>
  <si>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</si>
  <si>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</si>
  <si>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</si>
  <si>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</si>
  <si>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</si>
  <si>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</si>
  <si>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</si>
  <si>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</si>
  <si>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</si>
  <si>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</si>
  <si>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</si>
  <si>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</si>
  <si>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</si>
  <si>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</si>
  <si>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</si>
  <si>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</si>
  <si>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</si>
  <si>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</si>
  <si>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</si>
  <si>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</si>
  <si>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</si>
  <si>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</si>
  <si>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</si>
  <si>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</si>
  <si>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</si>
  <si>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</si>
  <si>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</si>
  <si>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</si>
  <si>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</si>
  <si>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</si>
  <si>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</si>
  <si>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</si>
  <si>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</si>
  <si>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</si>
  <si>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</si>
  <si>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</si>
  <si>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</si>
  <si>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</si>
  <si>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</si>
  <si>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</si>
  <si>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</si>
  <si>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</si>
  <si>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</si>
  <si>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</si>
  <si>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</si>
  <si>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</si>
  <si>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</si>
  <si>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</si>
  <si>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</si>
  <si>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</si>
  <si>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</si>
  <si>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</si>
  <si>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</si>
  <si>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</si>
  <si>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</si>
  <si>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</si>
  <si>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</si>
  <si>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</si>
  <si>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</si>
  <si>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</si>
  <si>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</si>
  <si>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</si>
  <si>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</si>
  <si>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</si>
  <si>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</si>
  <si>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</si>
  <si>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</si>
  <si>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</si>
  <si>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</si>
  <si>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</si>
  <si>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</si>
  <si>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</si>
  <si>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</si>
  <si>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</si>
  <si>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</si>
  <si>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</si>
  <si>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</si>
  <si>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</si>
  <si>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</si>
  <si>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</si>
  <si>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</si>
  <si>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</si>
  <si>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</si>
  <si>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</si>
  <si>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</si>
  <si>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</si>
  <si>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</si>
  <si>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</si>
  <si>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</si>
  <si>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</si>
  <si>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</si>
  <si>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</si>
  <si>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</si>
  <si>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</si>
  <si>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</si>
  <si>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</si>
  <si>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</si>
  <si>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</si>
  <si>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</si>
  <si>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</si>
  <si>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</si>
  <si>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</si>
  <si>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</si>
  <si>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</si>
  <si>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</si>
  <si>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</si>
  <si>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</si>
  <si>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</si>
  <si>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</si>
  <si>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</si>
  <si>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</si>
  <si>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</si>
  <si>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</si>
  <si>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</si>
  <si>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</si>
  <si>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</si>
  <si>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</si>
  <si>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</si>
  <si>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</si>
  <si>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</si>
  <si>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</si>
  <si>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</si>
  <si>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</si>
  <si>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</si>
  <si>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</si>
  <si>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</si>
  <si>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</si>
  <si>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</si>
  <si>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</si>
  <si>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</si>
  <si>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</si>
  <si>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</si>
  <si>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</si>
  <si>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</si>
  <si>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</si>
  <si>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</si>
  <si>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</si>
  <si>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</si>
  <si>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</si>
  <si>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</si>
  <si>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</si>
  <si>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</si>
  <si>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</si>
  <si>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</si>
  <si>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</si>
  <si>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</si>
  <si>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</si>
  <si>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</si>
  <si>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</si>
  <si>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</si>
  <si>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</si>
  <si>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</si>
  <si>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</si>
  <si>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</si>
  <si>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</si>
  <si>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</si>
  <si>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</si>
  <si>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</si>
  <si>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</si>
  <si>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</si>
  <si>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</si>
  <si>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</si>
  <si>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</si>
  <si>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</si>
  <si>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</si>
  <si>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</si>
  <si>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</si>
  <si>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</si>
  <si>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</si>
  <si>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</si>
  <si>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</si>
  <si>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</si>
  <si>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</si>
  <si>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</si>
  <si>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</si>
  <si>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</si>
  <si>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</si>
  <si>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</si>
  <si>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</si>
  <si>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</si>
  <si>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</si>
  <si>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</si>
  <si>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</si>
  <si>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</si>
  <si>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</si>
  <si>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</si>
  <si>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</si>
  <si>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</si>
  <si>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</si>
  <si>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</si>
  <si>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</si>
  <si>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</si>
  <si>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</si>
  <si>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</si>
  <si>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</si>
  <si>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</si>
  <si>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</si>
  <si>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</si>
  <si>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</si>
  <si>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</si>
  <si>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</si>
  <si>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</si>
  <si>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</si>
  <si>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</si>
  <si>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</si>
  <si>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</si>
  <si>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</si>
  <si>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</si>
  <si>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</si>
  <si>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</si>
  <si>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</si>
  <si>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</si>
  <si>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</si>
  <si>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</si>
  <si>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</si>
  <si>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</si>
  <si>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</si>
  <si>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</si>
  <si>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</si>
  <si>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</si>
  <si>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</si>
  <si>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</si>
  <si>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</si>
  <si>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</si>
  <si>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</si>
  <si>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</si>
  <si>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</si>
  <si>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</si>
  <si>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</si>
  <si>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</si>
  <si>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</si>
  <si>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</si>
  <si>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</si>
  <si>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</si>
  <si>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</si>
  <si>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</si>
  <si>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</si>
  <si>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</si>
  <si>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</si>
  <si>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</si>
  <si>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</si>
  <si>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</si>
  <si>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</si>
  <si>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</si>
  <si>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</si>
  <si>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</si>
  <si>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</si>
  <si>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</si>
  <si>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</si>
  <si>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</si>
  <si>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</si>
  <si>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</si>
  <si>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</si>
  <si>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</si>
  <si>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</si>
  <si>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</si>
  <si>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</si>
  <si>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</si>
  <si>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</si>
  <si>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</si>
  <si>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</si>
  <si>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</si>
  <si>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</si>
  <si>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</si>
  <si>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</si>
  <si>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</si>
  <si>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</si>
  <si>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</si>
  <si>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</si>
  <si>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</si>
  <si>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</si>
  <si>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</si>
  <si>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</si>
  <si>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</si>
  <si>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</si>
  <si>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</si>
  <si>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</si>
  <si>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</si>
  <si>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</si>
  <si>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</si>
  <si>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</si>
  <si>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</si>
  <si>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</si>
  <si>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</si>
  <si>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</si>
  <si>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</si>
  <si>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</si>
  <si>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</si>
  <si>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</si>
  <si>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</si>
  <si>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</si>
  <si>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</si>
  <si>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</si>
  <si>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</si>
  <si>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</si>
  <si>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</si>
  <si>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</si>
  <si>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</si>
  <si>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</si>
  <si>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</si>
  <si>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</si>
  <si>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</si>
  <si>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</si>
  <si>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</si>
  <si>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</si>
  <si>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</si>
  <si>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</si>
  <si>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</si>
  <si>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</si>
  <si>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</si>
  <si>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</si>
  <si>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</si>
  <si>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</si>
  <si>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</si>
  <si>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</si>
  <si>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</si>
  <si>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</si>
  <si>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</si>
  <si>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</si>
  <si>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</si>
  <si>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</si>
  <si>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</si>
  <si>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</si>
  <si>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</si>
  <si>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</si>
  <si>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</si>
  <si>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</si>
  <si>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</si>
  <si>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</si>
  <si>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</si>
  <si>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</si>
  <si>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</si>
  <si>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</si>
  <si>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</si>
  <si>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</si>
  <si>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</si>
  <si>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</si>
  <si>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</si>
  <si>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</si>
  <si>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</si>
  <si>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</si>
  <si>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</si>
  <si>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</si>
  <si>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</si>
  <si>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</si>
  <si>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</si>
  <si>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</si>
  <si>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</si>
  <si>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</si>
  <si>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</si>
  <si>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</si>
  <si>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</si>
  <si>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</si>
  <si>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</si>
  <si>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</si>
  <si>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</si>
  <si>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</si>
  <si>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</si>
  <si>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</si>
  <si>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</si>
  <si>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</si>
  <si>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</si>
  <si>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</si>
  <si>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</si>
  <si>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</si>
  <si>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</si>
  <si>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</si>
  <si>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</si>
  <si>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</si>
  <si>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</si>
  <si>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</si>
  <si>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</si>
  <si>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</si>
  <si>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</si>
  <si>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</si>
  <si>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</si>
  <si>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</si>
  <si>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</si>
  <si>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</si>
  <si>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</si>
  <si>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</si>
  <si>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</si>
  <si>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</si>
  <si>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</si>
  <si>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</si>
  <si>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</si>
  <si>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</si>
  <si>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</si>
  <si>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</si>
  <si>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</si>
  <si>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</si>
  <si>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</si>
  <si>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</si>
  <si>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</si>
  <si>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</si>
  <si>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</si>
  <si>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</si>
  <si>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</si>
  <si>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</si>
  <si>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</si>
  <si>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</si>
  <si>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</si>
  <si>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</si>
  <si>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</si>
  <si>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</si>
  <si>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</si>
  <si>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</si>
  <si>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</si>
  <si>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</si>
  <si>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</si>
  <si>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</si>
  <si>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</si>
  <si>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</si>
  <si>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</si>
  <si>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</si>
  <si>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</si>
  <si>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</si>
  <si>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</si>
  <si>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</si>
  <si>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</si>
  <si>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</si>
  <si>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</si>
  <si>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</si>
  <si>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</si>
  <si>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</si>
  <si>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</si>
  <si>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</si>
  <si>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</si>
  <si>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</si>
  <si>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</si>
  <si>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</si>
  <si>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</si>
  <si>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</si>
  <si>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</si>
  <si>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</si>
  <si>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</si>
  <si>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</si>
  <si>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</si>
  <si>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</si>
  <si>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</si>
  <si>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</si>
  <si>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</si>
  <si>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</si>
  <si>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</si>
  <si>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</si>
  <si>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</si>
  <si>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</si>
  <si>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</si>
  <si>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</si>
  <si>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</si>
  <si>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</si>
  <si>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</si>
  <si>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</si>
  <si>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</si>
  <si>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</si>
  <si>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</si>
  <si>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</si>
  <si>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</si>
  <si>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</si>
  <si>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</si>
  <si>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</si>
  <si>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</si>
  <si>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</si>
  <si>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</si>
  <si>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</si>
  <si>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</si>
  <si>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</si>
  <si>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</si>
  <si>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</si>
  <si>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</si>
  <si>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</si>
  <si>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</si>
  <si>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</si>
  <si>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</si>
  <si>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</si>
  <si>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</si>
  <si>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</si>
  <si>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</si>
  <si>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</si>
  <si>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</si>
  <si>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</si>
  <si>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</si>
  <si>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</si>
  <si>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</si>
  <si>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</si>
  <si>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</si>
  <si>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</si>
  <si>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</si>
  <si>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</si>
  <si>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</si>
  <si>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</si>
  <si>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</si>
  <si>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</si>
  <si>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</si>
  <si>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</si>
  <si>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</si>
  <si>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</si>
  <si>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</si>
  <si>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</si>
  <si>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</si>
  <si>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</si>
  <si>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</si>
  <si>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</si>
  <si>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</si>
  <si>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</si>
  <si>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</si>
  <si>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</si>
  <si>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</si>
  <si>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</si>
  <si>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</si>
  <si>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</si>
  <si>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</si>
  <si>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</si>
  <si>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</si>
  <si>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</si>
  <si>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</si>
  <si>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</si>
  <si>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</si>
  <si>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</si>
  <si>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</si>
  <si>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</si>
  <si>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</si>
  <si>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</si>
  <si>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</si>
  <si>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</si>
  <si>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</si>
  <si>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</si>
  <si>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</si>
  <si>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</si>
  <si>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</si>
  <si>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</si>
  <si>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</si>
  <si>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</si>
  <si>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</si>
  <si>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</si>
  <si>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</si>
  <si>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</si>
  <si>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</si>
  <si>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</si>
  <si>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</si>
  <si>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</si>
  <si>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</si>
  <si>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</si>
  <si>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</si>
  <si>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</si>
  <si>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</si>
  <si>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</si>
  <si>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</si>
  <si>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</si>
  <si>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</si>
  <si>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</si>
  <si>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</si>
  <si>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</si>
  <si>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</si>
  <si>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</si>
  <si>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</si>
  <si>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</si>
  <si>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</si>
  <si>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</si>
  <si>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</si>
  <si>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</si>
  <si>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</si>
  <si>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</si>
  <si>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</si>
  <si>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</si>
  <si>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</si>
  <si>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</si>
  <si>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</si>
  <si>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</si>
  <si>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</si>
  <si>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</si>
  <si>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</si>
  <si>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</si>
  <si>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</si>
  <si>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</si>
  <si>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</si>
  <si>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</si>
  <si>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</si>
  <si>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</si>
  <si>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</si>
  <si>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</si>
  <si>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</si>
  <si>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</si>
  <si>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</si>
  <si>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</si>
  <si>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</si>
  <si>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</si>
  <si>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</si>
  <si>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</si>
  <si>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</si>
  <si>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</si>
  <si>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</si>
  <si>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</si>
  <si>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</si>
  <si>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</si>
  <si>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</si>
  <si>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</si>
  <si>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</si>
  <si>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</si>
  <si>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</si>
  <si>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</si>
  <si>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</si>
  <si>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</si>
  <si>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</si>
  <si>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</si>
  <si>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</si>
  <si>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</si>
  <si>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</si>
  <si>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</si>
  <si>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</si>
  <si>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</si>
  <si>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</si>
  <si>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</si>
  <si>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</si>
  <si>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</si>
  <si>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</si>
  <si>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</si>
  <si>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</si>
  <si>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</si>
  <si>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</si>
  <si>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</si>
  <si>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</si>
  <si>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</si>
  <si>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</si>
  <si>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</si>
  <si>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</si>
  <si>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</si>
  <si>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</si>
  <si>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</si>
  <si>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</si>
  <si>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</si>
  <si>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</si>
  <si>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</si>
  <si>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</si>
  <si>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</si>
  <si>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</si>
  <si>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</si>
  <si>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</si>
  <si>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</si>
  <si>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</si>
  <si>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</si>
  <si>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</si>
  <si>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</si>
  <si>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</si>
  <si>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</si>
  <si>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</si>
  <si>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</si>
  <si>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</si>
  <si>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</si>
  <si>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</si>
  <si>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</si>
  <si>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</si>
  <si>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</si>
  <si>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</si>
  <si>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</si>
  <si>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</si>
  <si>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</si>
  <si>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</si>
  <si>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</si>
  <si>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</si>
  <si>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</si>
  <si>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</si>
  <si>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</si>
  <si>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</si>
  <si>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</si>
  <si>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</si>
  <si>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</si>
  <si>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</si>
  <si>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</si>
  <si>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</si>
  <si>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</si>
  <si>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</si>
  <si>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</si>
  <si>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</si>
  <si>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</si>
  <si>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</si>
  <si>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</si>
  <si>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</si>
  <si>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</si>
  <si>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</si>
  <si>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</si>
  <si>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</si>
  <si>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</si>
  <si>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</si>
  <si>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</si>
  <si>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</si>
  <si>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</si>
  <si>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</si>
  <si>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</si>
  <si>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</si>
  <si>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</si>
  <si>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</si>
  <si>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</si>
  <si>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</si>
  <si>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</si>
  <si>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</si>
  <si>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</si>
  <si>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</si>
  <si>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</si>
  <si>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</si>
  <si>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</si>
  <si>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</si>
  <si>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</si>
  <si>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</si>
  <si>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</si>
  <si>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</si>
  <si>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</si>
  <si>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</si>
  <si>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</si>
  <si>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</si>
  <si>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</si>
  <si>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</si>
  <si>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</si>
  <si>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</si>
  <si>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</si>
  <si>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</si>
  <si>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</si>
  <si>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</si>
  <si>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</si>
  <si>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</si>
  <si>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</si>
  <si>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</si>
  <si>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</si>
  <si>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</si>
  <si>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</si>
  <si>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</si>
  <si>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</si>
  <si>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</si>
  <si>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</si>
  <si>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</si>
  <si>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</si>
  <si>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</si>
  <si>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</si>
  <si>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</si>
  <si>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</si>
  <si>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</si>
  <si>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</si>
  <si>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</si>
  <si>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</si>
  <si>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</si>
  <si>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</si>
  <si>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</si>
  <si>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</si>
  <si>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</si>
  <si>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</si>
  <si>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</si>
  <si>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</si>
  <si>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</si>
  <si>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</si>
  <si>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</si>
  <si>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</si>
  <si>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</si>
  <si>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</si>
  <si>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</si>
  <si>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</si>
  <si>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</si>
  <si>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</si>
  <si>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</si>
  <si>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</si>
  <si>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</si>
  <si>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</si>
  <si>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</si>
  <si>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</si>
  <si>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</si>
  <si>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</si>
  <si>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</si>
  <si>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</si>
  <si>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</si>
  <si>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</si>
  <si>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</si>
  <si>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</si>
  <si>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</si>
  <si>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</si>
  <si>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</si>
  <si>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</si>
  <si>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</si>
  <si>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</si>
  <si>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</si>
  <si>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</si>
  <si>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</si>
  <si>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</si>
  <si>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</si>
  <si>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</si>
  <si>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</si>
  <si>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</si>
  <si>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</si>
  <si>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</si>
  <si>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</si>
  <si>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</si>
  <si>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</si>
  <si>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</si>
  <si>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</si>
  <si>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</si>
  <si>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</si>
  <si>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</si>
  <si>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</si>
  <si>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</si>
  <si>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</si>
  <si>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</si>
  <si>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</si>
  <si>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</si>
  <si>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</si>
  <si>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</si>
  <si>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</si>
  <si>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</si>
  <si>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</si>
  <si>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</si>
  <si>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</si>
  <si>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</si>
  <si>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</si>
  <si>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</si>
  <si>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</si>
  <si>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</si>
  <si>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</si>
  <si>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</si>
  <si>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</si>
  <si>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</si>
  <si>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</si>
  <si>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</si>
  <si>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</si>
  <si>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</si>
  <si>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</si>
  <si>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</si>
  <si>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</si>
  <si>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</si>
  <si>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</si>
  <si>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</si>
  <si>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</si>
  <si>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</si>
  <si>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</si>
  <si>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</si>
  <si>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</si>
  <si>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</si>
  <si>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</si>
  <si>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</si>
  <si>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</si>
  <si>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</si>
  <si>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</si>
  <si>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</si>
  <si>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</si>
  <si>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</si>
  <si>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</si>
  <si>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</si>
  <si>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</si>
  <si>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</si>
  <si>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</si>
  <si>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</si>
  <si>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</si>
  <si>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</si>
  <si>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</si>
  <si>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</si>
  <si>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</si>
  <si>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</si>
  <si>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</si>
  <si>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</si>
  <si>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</si>
  <si>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</si>
  <si>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</si>
  <si>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</si>
  <si>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</si>
  <si>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</si>
  <si>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</si>
  <si>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</si>
  <si>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</si>
  <si>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</si>
  <si>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</si>
  <si>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</si>
  <si>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</si>
  <si>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</si>
  <si>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</si>
  <si>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</si>
  <si>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</si>
  <si>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</si>
  <si>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</si>
  <si>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</si>
  <si>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</si>
  <si>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</si>
  <si>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</si>
  <si>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</si>
  <si>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</si>
  <si>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</si>
  <si>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</si>
  <si>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</si>
  <si>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</si>
  <si>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</si>
  <si>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</si>
  <si>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</si>
  <si>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</si>
  <si>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</si>
  <si>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</si>
  <si>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</si>
  <si>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</si>
  <si>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</si>
  <si>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</si>
  <si>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</si>
  <si>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</si>
  <si>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</si>
  <si>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</si>
  <si>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</si>
  <si>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</si>
  <si>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</si>
  <si>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</si>
  <si>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</si>
  <si>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</si>
  <si>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</si>
  <si>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</si>
  <si>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</si>
  <si>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</si>
  <si>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</si>
  <si>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</si>
  <si>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</si>
  <si>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</si>
  <si>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</si>
  <si>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</si>
  <si>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</si>
  <si>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</si>
  <si>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</si>
  <si>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</si>
  <si>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</si>
  <si>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</si>
  <si>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</si>
  <si>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</si>
  <si>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</si>
  <si>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</si>
  <si>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</si>
  <si>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</si>
  <si>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</si>
  <si>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</si>
  <si>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</si>
  <si>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</si>
  <si>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</si>
  <si>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</si>
  <si>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</si>
  <si>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</si>
  <si>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</si>
  <si>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</si>
  <si>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</si>
  <si>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</si>
  <si>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</si>
  <si>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</si>
  <si>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</si>
  <si>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</si>
  <si>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</si>
  <si>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</si>
  <si>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</si>
  <si>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</si>
  <si>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</si>
  <si>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</si>
  <si>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</si>
  <si>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</si>
  <si>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</si>
  <si>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</si>
  <si>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</si>
  <si>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</si>
  <si>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</si>
  <si>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</si>
  <si>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</si>
  <si>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</si>
  <si>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</si>
  <si>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</si>
  <si>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</si>
  <si>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</si>
  <si>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</si>
  <si>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</si>
  <si>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</si>
  <si>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</si>
  <si>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</si>
  <si>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</si>
  <si>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</si>
  <si>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</si>
  <si>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</si>
  <si>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</si>
  <si>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</si>
  <si>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</si>
  <si>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</si>
  <si>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</si>
  <si>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</si>
  <si>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</si>
  <si>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</si>
  <si>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</si>
  <si>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</si>
  <si>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</si>
  <si>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</si>
  <si>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</si>
  <si>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</si>
  <si>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</si>
  <si>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</si>
  <si>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</si>
  <si>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</si>
  <si>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</si>
  <si>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</si>
  <si>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</si>
  <si>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</si>
  <si>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</si>
  <si>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</si>
  <si>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</si>
  <si>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</si>
  <si>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</si>
  <si>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</si>
  <si>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</si>
  <si>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</si>
  <si>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</si>
  <si>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</si>
  <si>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</si>
  <si>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</si>
  <si>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</si>
  <si>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</si>
  <si>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</si>
  <si>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</si>
  <si>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</si>
  <si>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</si>
  <si>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</si>
  <si>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</si>
  <si>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</si>
  <si>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</si>
  <si>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</si>
  <si>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</si>
  <si>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</si>
  <si>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</si>
  <si>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</si>
  <si>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</si>
  <si>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</si>
  <si>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</si>
  <si>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</si>
  <si>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</si>
  <si>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</si>
  <si>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</si>
  <si>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</si>
  <si>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</si>
  <si>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</si>
  <si>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</si>
  <si>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</si>
  <si>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</si>
  <si>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</si>
  <si>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</si>
  <si>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</si>
  <si>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</si>
  <si>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</si>
  <si>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</si>
  <si>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</si>
  <si>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</si>
  <si>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</si>
  <si>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</si>
  <si>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</si>
  <si>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</si>
  <si>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</si>
  <si>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</si>
  <si>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</si>
  <si>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</si>
  <si>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</si>
  <si>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</si>
  <si>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</si>
  <si>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</si>
  <si>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</si>
  <si>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</si>
  <si>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</si>
  <si>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</si>
  <si>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</si>
  <si>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</si>
  <si>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</si>
  <si>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</si>
  <si>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</si>
  <si>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</si>
  <si>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</si>
  <si>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</si>
  <si>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</si>
  <si>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</si>
  <si>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</si>
  <si>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</si>
  <si>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</si>
  <si>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</si>
  <si>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</si>
  <si>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</si>
  <si>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</si>
  <si>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</si>
  <si>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</si>
  <si>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</si>
  <si>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</si>
  <si>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</si>
  <si>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</si>
  <si>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</si>
  <si>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</si>
  <si>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</si>
  <si>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</si>
  <si>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</si>
  <si>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</si>
  <si>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</si>
  <si>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</si>
  <si>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</si>
  <si>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</si>
  <si>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</si>
  <si>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</si>
  <si>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</si>
  <si>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</si>
  <si>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</si>
  <si>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</si>
  <si>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</si>
  <si>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</si>
  <si>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</si>
  <si>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</si>
  <si>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</si>
  <si>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</si>
  <si>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</si>
  <si>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</si>
  <si>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</si>
  <si>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</si>
  <si>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</si>
  <si>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</si>
  <si>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</si>
  <si>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</si>
  <si>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</si>
  <si>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</si>
  <si>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</si>
  <si>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</si>
  <si>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</si>
  <si>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</si>
  <si>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</si>
  <si>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</si>
  <si>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</si>
  <si>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</si>
  <si>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</si>
  <si>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</si>
  <si>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</si>
  <si>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</si>
  <si>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</si>
  <si>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</si>
  <si>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</si>
  <si>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</si>
  <si>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</si>
  <si>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</si>
  <si>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</si>
  <si>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</si>
  <si>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</si>
  <si>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</si>
  <si>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</si>
  <si>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</si>
  <si>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</si>
  <si>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</si>
  <si>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</si>
  <si>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</si>
  <si>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</si>
  <si>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</si>
  <si>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</si>
  <si>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</si>
  <si>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</si>
  <si>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</si>
  <si>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</si>
  <si>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</si>
  <si>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</si>
  <si>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</si>
  <si>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</si>
  <si>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</si>
  <si>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</si>
  <si>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</si>
  <si>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</si>
  <si>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</si>
  <si>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</si>
  <si>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</si>
  <si>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</si>
  <si>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</si>
  <si>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</si>
  <si>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</si>
  <si>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</si>
  <si>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</si>
  <si>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</si>
  <si>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</si>
  <si>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</si>
  <si>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</si>
  <si>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</si>
  <si>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</si>
  <si>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</si>
  <si>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</si>
  <si>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</si>
  <si>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</si>
  <si>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</si>
  <si>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</si>
  <si>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</si>
  <si>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</si>
  <si>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</si>
  <si>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</si>
  <si>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</si>
  <si>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</si>
  <si>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</si>
  <si>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</si>
  <si>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</si>
  <si>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</si>
  <si>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</si>
  <si>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</si>
  <si>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</si>
  <si>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</si>
  <si>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</si>
  <si>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</si>
  <si>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</si>
  <si>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</si>
  <si>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</si>
  <si>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</si>
  <si>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</si>
  <si>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</si>
  <si>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</si>
  <si>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</si>
  <si>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</si>
  <si>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</si>
  <si>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</si>
  <si>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</si>
  <si>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</si>
  <si>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</si>
  <si>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</si>
  <si>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</si>
  <si>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</si>
  <si>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</si>
  <si>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</si>
  <si>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</si>
  <si>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</si>
  <si>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</si>
  <si>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</si>
  <si>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</si>
  <si>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</si>
  <si>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</si>
  <si>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</si>
  <si>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</si>
  <si>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</si>
  <si>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</si>
  <si>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</si>
  <si>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</si>
  <si>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</si>
  <si>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</si>
  <si>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</si>
  <si>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</si>
  <si>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</si>
  <si>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</si>
  <si>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</si>
  <si>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</si>
  <si>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</si>
  <si>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</si>
  <si>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</si>
  <si>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</si>
  <si>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</si>
  <si>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</si>
  <si>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</si>
  <si>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</si>
  <si>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</si>
  <si>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</si>
  <si>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</si>
  <si>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</si>
  <si>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</si>
  <si>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</si>
  <si>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</si>
  <si>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</si>
  <si>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</si>
  <si>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</si>
  <si>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</si>
  <si>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</si>
  <si>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</si>
  <si>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</si>
  <si>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</si>
  <si>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</si>
  <si>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</si>
  <si>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</si>
  <si>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</si>
  <si>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</si>
  <si>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</si>
  <si>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</si>
  <si>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</si>
  <si>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</si>
  <si>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</si>
  <si>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</si>
  <si>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</si>
  <si>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</si>
  <si>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</si>
  <si>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</si>
  <si>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</si>
  <si>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</si>
  <si>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</si>
  <si>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</si>
  <si>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</si>
  <si>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</si>
  <si>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</si>
  <si>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</si>
  <si>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</si>
  <si>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</si>
  <si>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</si>
  <si>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</si>
  <si>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</si>
  <si>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</si>
  <si>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</si>
  <si>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</si>
  <si>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</si>
  <si>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</si>
  <si>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</si>
  <si>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</si>
  <si>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</si>
  <si>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</si>
  <si>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</si>
  <si>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</si>
  <si>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</si>
  <si>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</si>
  <si>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</si>
  <si>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</si>
  <si>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</si>
  <si>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</si>
  <si>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</si>
  <si>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</si>
  <si>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</si>
  <si>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</si>
  <si>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</si>
  <si>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</si>
  <si>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</si>
  <si>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</si>
  <si>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</si>
  <si>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</si>
  <si>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</si>
  <si>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</si>
  <si>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</si>
  <si>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</si>
  <si>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</si>
  <si>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</si>
  <si>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</si>
  <si>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</si>
  <si>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</si>
  <si>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</si>
  <si>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</si>
  <si>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</si>
  <si>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</si>
  <si>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</si>
  <si>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</si>
  <si>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</si>
  <si>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</si>
  <si>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</si>
  <si>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</si>
  <si>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</si>
  <si>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</si>
  <si>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</si>
  <si>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</si>
  <si>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</si>
  <si>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</si>
  <si>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</si>
  <si>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</si>
  <si>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</si>
  <si>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</si>
  <si>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</si>
  <si>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</si>
  <si>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</si>
  <si>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</si>
  <si>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</si>
  <si>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</si>
  <si>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</si>
  <si>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</si>
  <si>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</si>
  <si>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</si>
  <si>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</si>
  <si>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</si>
  <si>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</si>
  <si>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</si>
  <si>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</si>
  <si>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</si>
  <si>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</si>
  <si>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</si>
  <si>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</si>
  <si>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</si>
  <si>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</si>
  <si>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</si>
  <si>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</si>
  <si>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</si>
  <si>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</si>
  <si>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</si>
  <si>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</si>
  <si>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</si>
  <si>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</si>
  <si>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</si>
  <si>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</si>
  <si>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</si>
  <si>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</si>
  <si>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</si>
  <si>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</si>
  <si>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</si>
  <si>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</si>
  <si>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</si>
  <si>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</si>
  <si>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</si>
  <si>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</si>
  <si>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</si>
  <si>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</si>
  <si>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</si>
  <si>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</si>
  <si>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</si>
  <si>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</si>
  <si>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</si>
  <si>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</si>
  <si>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</si>
  <si>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</si>
  <si>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</si>
  <si>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</si>
  <si>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</si>
  <si>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</si>
  <si>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</si>
  <si>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</si>
  <si>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</si>
  <si>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</si>
  <si>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</si>
  <si>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</si>
  <si>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</si>
  <si>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</si>
  <si>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</si>
  <si>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</si>
  <si>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</si>
  <si>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</si>
  <si>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</si>
  <si>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</si>
  <si>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</si>
  <si>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</si>
  <si>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</si>
  <si>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</si>
  <si>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</si>
  <si>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</si>
  <si>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</si>
  <si>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</si>
  <si>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</si>
  <si>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</si>
  <si>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</si>
  <si>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</si>
  <si>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</si>
  <si>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</si>
  <si>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</si>
  <si>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</si>
  <si>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</si>
  <si>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</si>
  <si>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</si>
  <si>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</si>
  <si>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</si>
  <si>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</si>
  <si>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</si>
  <si>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</si>
  <si>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</si>
  <si>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</si>
  <si>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</si>
  <si>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</si>
  <si>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</si>
  <si>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</si>
  <si>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</si>
  <si>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</si>
  <si>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</si>
  <si>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</si>
  <si>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</si>
  <si>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</si>
  <si>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</si>
  <si>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</si>
  <si>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</si>
  <si>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</si>
  <si>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</si>
  <si>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</si>
  <si>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</si>
  <si>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</si>
  <si>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</si>
  <si>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</si>
  <si>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</si>
  <si>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</si>
  <si>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</si>
  <si>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</si>
  <si>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</si>
  <si>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</si>
  <si>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</si>
  <si>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</si>
  <si>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</si>
  <si>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</si>
  <si>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</si>
  <si>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</si>
  <si>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</si>
  <si>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</si>
  <si>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</si>
  <si>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</si>
  <si>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</si>
  <si>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</si>
  <si>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</si>
  <si>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</si>
  <si>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</si>
  <si>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</si>
  <si>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</si>
  <si>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</si>
  <si>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</si>
  <si>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</si>
  <si>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</si>
  <si>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</si>
  <si>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</si>
  <si>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</si>
  <si>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</si>
  <si>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</si>
  <si>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</si>
  <si>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</si>
  <si>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</si>
  <si>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</si>
  <si>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</si>
  <si>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</si>
  <si>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</si>
  <si>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</si>
  <si>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</si>
  <si>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</si>
  <si>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</si>
  <si>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</si>
  <si>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</si>
  <si>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</si>
  <si>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</si>
  <si>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</si>
  <si>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</si>
  <si>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</si>
  <si>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</si>
  <si>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</si>
  <si>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</si>
  <si>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</si>
  <si>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</si>
  <si>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</si>
  <si>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</si>
  <si>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</si>
  <si>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</si>
  <si>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</si>
  <si>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</si>
  <si>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</si>
  <si>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</si>
  <si>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</si>
  <si>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</si>
  <si>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</si>
  <si>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</si>
  <si>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</si>
  <si>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</si>
  <si>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</si>
  <si>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</si>
  <si>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</si>
  <si>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</si>
  <si>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</si>
  <si>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</si>
  <si>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</si>
  <si>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</si>
  <si>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</si>
  <si>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</si>
  <si>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</si>
  <si>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</si>
  <si>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</si>
  <si>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</si>
  <si>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</si>
  <si>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</si>
  <si>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</si>
  <si>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</si>
  <si>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</si>
  <si>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</si>
  <si>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</si>
  <si>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</si>
  <si>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</si>
  <si>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</si>
  <si>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</si>
  <si>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</si>
  <si>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</si>
  <si>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</si>
  <si>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</si>
  <si>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</si>
  <si>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</si>
  <si>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</si>
  <si>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</si>
  <si>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</si>
  <si>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</si>
  <si>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</si>
  <si>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</si>
  <si>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</si>
  <si>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</si>
  <si>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</si>
  <si>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</si>
  <si>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</si>
  <si>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</si>
  <si>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</si>
  <si>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</si>
  <si>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</si>
  <si>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</si>
  <si>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</si>
  <si>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</si>
  <si>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</si>
  <si>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</si>
  <si>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</si>
  <si>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</si>
  <si>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</si>
  <si>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</si>
  <si>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</si>
  <si>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</si>
  <si>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</si>
  <si>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</si>
  <si>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</si>
  <si>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</si>
  <si>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</si>
  <si>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</si>
  <si>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</si>
  <si>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</si>
  <si>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</si>
  <si>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</si>
  <si>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</si>
  <si>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</si>
  <si>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</si>
  <si>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</si>
  <si>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</si>
  <si>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</si>
  <si>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</si>
  <si>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</si>
  <si>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</si>
  <si>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</si>
  <si>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</si>
  <si>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</si>
  <si>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</si>
  <si>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</si>
  <si>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</si>
  <si>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</si>
  <si>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</si>
  <si>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</si>
  <si>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</si>
  <si>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</si>
  <si>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</si>
  <si>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</si>
  <si>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</si>
  <si>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</si>
  <si>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</si>
  <si>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</si>
  <si>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</si>
  <si>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</si>
  <si>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</si>
  <si>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</si>
  <si>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</si>
  <si>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</si>
  <si>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</si>
  <si>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</si>
  <si>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</si>
  <si>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</si>
  <si>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</si>
  <si>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</si>
  <si>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</si>
  <si>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</si>
  <si>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</si>
  <si>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</si>
  <si>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</si>
  <si>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</si>
  <si>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</si>
  <si>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</si>
  <si>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</si>
  <si>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</si>
  <si>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</si>
  <si>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</si>
  <si>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</si>
  <si>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</si>
  <si>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</si>
  <si>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</si>
  <si>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</si>
  <si>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</si>
  <si>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</si>
  <si>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</si>
  <si>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</si>
  <si>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</si>
  <si>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</si>
  <si>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</si>
  <si>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</si>
  <si>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</si>
  <si>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</si>
  <si>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</si>
  <si>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</si>
  <si>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</si>
  <si>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</si>
  <si>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</si>
  <si>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</si>
  <si>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</si>
  <si>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</si>
  <si>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</si>
  <si>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</si>
  <si>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</si>
  <si>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</si>
  <si>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</si>
  <si>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</si>
  <si>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</si>
  <si>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</si>
  <si>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</si>
  <si>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</si>
  <si>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</si>
  <si>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</si>
  <si>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</si>
  <si>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</si>
  <si>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</si>
  <si>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</si>
  <si>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</si>
  <si>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</si>
  <si>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</si>
  <si>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</si>
  <si>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</si>
  <si>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</si>
  <si>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</si>
  <si>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</si>
  <si>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</si>
  <si>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</si>
  <si>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</si>
  <si>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</si>
  <si>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</si>
  <si>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</si>
  <si>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</si>
  <si>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</si>
  <si>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</si>
  <si>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</si>
  <si>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</si>
  <si>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</si>
  <si>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</si>
  <si>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</si>
  <si>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</si>
  <si>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</si>
  <si>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</si>
  <si>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</si>
  <si>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</si>
  <si>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</si>
  <si>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</si>
  <si>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</si>
  <si>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</si>
  <si>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</si>
  <si>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</si>
  <si>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</si>
  <si>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</si>
  <si>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</si>
  <si>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</si>
  <si>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</si>
  <si>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</si>
  <si>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</si>
  <si>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</si>
  <si>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</si>
  <si>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</si>
  <si>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</si>
  <si>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</si>
  <si>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</si>
  <si>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</si>
  <si>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</si>
  <si>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</si>
  <si>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</si>
  <si>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</si>
  <si>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</si>
  <si>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</si>
  <si>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</si>
  <si>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</si>
  <si>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</si>
  <si>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</si>
  <si>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</si>
  <si>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</si>
  <si>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</si>
  <si>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</si>
  <si>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</si>
  <si>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</si>
  <si>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</si>
  <si>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</si>
  <si>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</si>
  <si>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</si>
  <si>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</si>
  <si>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</si>
  <si>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</si>
  <si>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</si>
  <si>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</si>
  <si>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</si>
  <si>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</si>
  <si>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</si>
  <si>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</si>
  <si>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</si>
  <si>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</si>
  <si>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</si>
  <si>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</si>
  <si>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</si>
  <si>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</si>
  <si>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</si>
  <si>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</si>
  <si>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</si>
  <si>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</si>
  <si>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</si>
  <si>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</si>
  <si>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</si>
  <si>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</si>
  <si>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</si>
  <si>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</si>
  <si>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</si>
  <si>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</si>
  <si>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</si>
  <si>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</si>
  <si>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</si>
  <si>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</si>
  <si>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</si>
  <si>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</si>
  <si>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</si>
  <si>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</si>
  <si>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</si>
  <si>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</si>
  <si>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</si>
  <si>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</si>
  <si>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</si>
  <si>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</si>
  <si>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</si>
  <si>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</si>
  <si>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</si>
  <si>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</si>
  <si>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</si>
  <si>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</si>
  <si>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</si>
  <si>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</si>
  <si>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</si>
  <si>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</si>
  <si>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</si>
  <si>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</si>
  <si>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</si>
  <si>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</si>
  <si>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</si>
  <si>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</si>
  <si>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</si>
  <si>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</si>
  <si>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</si>
  <si>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</si>
  <si>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</si>
  <si>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</si>
  <si>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</si>
  <si>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</si>
  <si>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</si>
  <si>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</si>
  <si>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</si>
  <si>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</si>
  <si>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</si>
  <si>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</si>
  <si>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</si>
  <si>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</si>
  <si>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</si>
  <si>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</si>
  <si>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</si>
  <si>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</si>
  <si>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</si>
  <si>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</si>
  <si>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</si>
  <si>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</si>
  <si>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</si>
  <si>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</si>
  <si>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</si>
  <si>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</si>
  <si>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</si>
  <si>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</si>
  <si>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</si>
  <si>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</si>
  <si>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</si>
  <si>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</si>
  <si>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</si>
  <si>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</si>
  <si>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</si>
  <si>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</si>
  <si>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</si>
  <si>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</si>
  <si>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</si>
  <si>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</si>
  <si>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</si>
  <si>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</si>
  <si>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</si>
  <si>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</si>
  <si>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</si>
  <si>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</si>
  <si>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</si>
  <si>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</si>
  <si>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</si>
  <si>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</si>
  <si>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</si>
  <si>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</si>
  <si>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</si>
  <si>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</si>
  <si>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</si>
  <si>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</si>
  <si>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</si>
  <si>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</si>
  <si>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</si>
  <si>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</si>
  <si>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</si>
  <si>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</si>
  <si>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</si>
  <si>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</si>
  <si>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</si>
  <si>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</si>
  <si>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</si>
  <si>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</si>
  <si>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</si>
  <si>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</si>
  <si>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</si>
  <si>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</si>
  <si>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</si>
  <si>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</si>
  <si>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</si>
  <si>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</si>
  <si>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</si>
  <si>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</si>
  <si>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</si>
  <si>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</si>
  <si>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</si>
  <si>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</si>
  <si>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</si>
  <si>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</si>
  <si>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</si>
  <si>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</si>
  <si>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</si>
  <si>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</si>
  <si>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</si>
  <si>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</si>
  <si>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</si>
  <si>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</si>
  <si>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</si>
  <si>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</si>
  <si>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</si>
  <si>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</si>
  <si>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</si>
  <si>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</si>
  <si>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</si>
  <si>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</si>
  <si>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</si>
  <si>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</si>
  <si>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</si>
  <si>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</si>
  <si>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</si>
  <si>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</si>
  <si>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</si>
  <si>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</si>
  <si>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</si>
  <si>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</si>
  <si>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</si>
  <si>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</si>
  <si>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</si>
  <si>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</si>
  <si>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</si>
  <si>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</si>
  <si>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</si>
  <si>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</si>
  <si>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</si>
  <si>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</si>
  <si>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</si>
  <si>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</si>
  <si>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</si>
  <si>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</si>
  <si>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</si>
  <si>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</si>
  <si>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</si>
  <si>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</si>
  <si>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</si>
  <si>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</si>
  <si>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</si>
  <si>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</si>
  <si>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</si>
  <si>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</si>
  <si>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</si>
  <si>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</si>
  <si>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</si>
  <si>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</si>
  <si>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</si>
  <si>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</si>
  <si>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</si>
  <si>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</si>
  <si>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</si>
  <si>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</si>
  <si>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</si>
  <si>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</si>
  <si>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</si>
  <si>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</si>
  <si>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</si>
  <si>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</si>
  <si>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</si>
  <si>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</si>
  <si>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</si>
  <si>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</si>
  <si>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</si>
  <si>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</si>
  <si>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</si>
  <si>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</si>
  <si>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</si>
  <si>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</si>
  <si>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</si>
  <si>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</si>
  <si>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</si>
  <si>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</si>
  <si>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</si>
  <si>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</si>
  <si>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</si>
  <si>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</si>
  <si>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</si>
  <si>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</si>
  <si>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</si>
  <si>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</si>
  <si>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</si>
  <si>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</si>
  <si>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</si>
  <si>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</si>
  <si>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</si>
  <si>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</si>
  <si>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</si>
  <si>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</si>
  <si>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</si>
  <si>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</si>
  <si>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</si>
  <si>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</si>
  <si>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</si>
  <si>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</si>
  <si>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</si>
  <si>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</si>
  <si>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</si>
  <si>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</si>
  <si>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</si>
  <si>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</si>
  <si>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</si>
  <si>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</si>
  <si>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</si>
  <si>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</si>
  <si>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</si>
  <si>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</si>
  <si>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</si>
  <si>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</si>
  <si>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</si>
  <si>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</si>
  <si>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</si>
  <si>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</si>
  <si>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</si>
  <si>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</si>
  <si>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</si>
  <si>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</si>
  <si>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</si>
  <si>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</si>
  <si>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</si>
  <si>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</si>
  <si>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</si>
  <si>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</si>
  <si>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</si>
  <si>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</si>
  <si>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</si>
  <si>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</si>
  <si>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</si>
  <si>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</si>
  <si>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</si>
  <si>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</si>
  <si>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</si>
  <si>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</si>
  <si>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</si>
  <si>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</si>
  <si>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</si>
  <si>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</si>
  <si>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</si>
  <si>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</si>
  <si>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</si>
  <si>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</si>
  <si>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</si>
  <si>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</si>
  <si>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</si>
  <si>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</si>
  <si>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</si>
  <si>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</si>
  <si>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</si>
  <si>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</si>
  <si>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</si>
  <si>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</si>
  <si>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</si>
  <si>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</si>
  <si>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</si>
  <si>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</si>
  <si>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</si>
  <si>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</si>
  <si>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</si>
  <si>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</si>
  <si>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</si>
  <si>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</si>
  <si>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</si>
  <si>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</si>
  <si>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</si>
  <si>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</si>
  <si>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</si>
  <si>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</si>
  <si>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</si>
  <si>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</si>
  <si>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</si>
  <si>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</si>
  <si>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</si>
  <si>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</si>
  <si>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</si>
  <si>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</si>
  <si>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</si>
  <si>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</si>
  <si>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</si>
  <si>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</si>
  <si>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</si>
  <si>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</si>
  <si>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</si>
  <si>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</si>
  <si>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</si>
  <si>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</si>
  <si>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</si>
  <si>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</si>
  <si>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</si>
  <si>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</si>
  <si>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KANE</t>
  </si>
  <si>
    <t>10161@kaneland.org</t>
  </si>
  <si>
    <t>47W326 KESLINGER ROAD</t>
  </si>
  <si>
    <t>MAPLE PARK</t>
  </si>
  <si>
    <t>DR. TODD LEDEN</t>
  </si>
  <si>
    <t>TODD.LEDEN@KANELAND.ORG</t>
  </si>
  <si>
    <t>630-365-5100</t>
  </si>
  <si>
    <t>630-365-8421</t>
  </si>
  <si>
    <t>SIKICH LLP</t>
  </si>
  <si>
    <t>CARLA D. PASCHAL, CPA</t>
  </si>
  <si>
    <t>1415 WEST DIEHL ROAD, SUITE 400</t>
  </si>
  <si>
    <t>NAPERVILLE</t>
  </si>
  <si>
    <t>066-003284</t>
  </si>
  <si>
    <t>N/A</t>
  </si>
  <si>
    <t>Kaneland CUSD #302</t>
  </si>
  <si>
    <t>Elgin &amp; Waubsonsee Community Colleges</t>
  </si>
  <si>
    <t>carla.paschal@sikich.com</t>
  </si>
  <si>
    <t>Equipment lease</t>
  </si>
  <si>
    <t>Revenue A/C 1999 - Other local revenue - Miscellaneous revenue</t>
  </si>
  <si>
    <t>Exp A/C 2900 - Other support services - Insurance</t>
  </si>
  <si>
    <t>Exp A/C 4190 - Other payments in state - Occupancy costs to District 302</t>
  </si>
  <si>
    <t>Capital Lease</t>
  </si>
  <si>
    <t>Item # 8 in the "Balancing Schedule" section of the "AUDITCHECK" tab - Error message - Total long-term debt issued per cell F49 on page 25 does not agree with principal on long-term debt sold per cells C33:F33 &amp; H33:K33 per page 8.  Since the Center issued a capital lease rather than bonds, the long-term debt issued in the amount of $43,121 has been posted to cell C43 in page 8.  The amount posted to that cell ($43,121) agrees with the total long-term debt issued in cell F49 on page 25.</t>
  </si>
  <si>
    <t>Item # 8 in the "Balancing Schedule" section of the "AUDITCHECK" tab - Error message - Total long-term debt (principal) retired per cell H163 on page 18 does not agree with the amount of debt service - long-term debt (principal) retired per cell H49 on page 25.  Since the Center does not report a debt service fund, the principal reduction was included in cell E13 in the Educational Fund on page 15.  The amount of principal reduction posted to that cell ($15,486) agrees with the principal reduction posted to cell H49 on page 25.</t>
  </si>
  <si>
    <t>Item # 2 in the "Balancing Schedule" section of the "AUDITCHECK" tab - Accounting for late payments (Audit Questionnaire Section D) - Error message = "Enter Accounting Info" - The Center did not receive any of those revenues through ISBE in fiscal year 2016.</t>
  </si>
  <si>
    <t>Sikich LLP</t>
  </si>
  <si>
    <t>Fox Valley Career Center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</si>
</sst>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4" fontId="5" fillId="0" borderId="82" xfId="0" quotePrefix="1" applyNumberFormat="1" applyFont="1" applyBorder="1" applyAlignment="1" applyProtection="1">
      <alignment horizontal="center" vertical="center"/>
      <protection locked="0"/>
    </xf>
    <xf numFmtId="0" fontId="2" fillId="0" borderId="0" xfId="0" quotePrefix="1" applyFont="1" applyAlignment="1">
      <alignment horizontal="left"/>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163" xfId="0" applyFont="1" applyBorder="1" applyAlignment="1">
      <alignment horizontal="left" wrapText="1"/>
    </xf>
    <xf numFmtId="0" fontId="2" fillId="0" borderId="164" xfId="0" applyFont="1" applyBorder="1" applyAlignment="1">
      <alignment horizontal="left" wrapText="1"/>
    </xf>
    <xf numFmtId="0" fontId="2" fillId="0" borderId="165" xfId="0" applyFont="1" applyBorder="1"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1368136</xdr:colOff>
          <xdr:row>3</xdr:row>
          <xdr:rowOff>43296</xdr:rowOff>
        </xdr:from>
        <xdr:to>
          <xdr:col>0</xdr:col>
          <xdr:colOff>2282536</xdr:colOff>
          <xdr:row>7</xdr:row>
          <xdr:rowOff>81396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2537114</xdr:colOff>
          <xdr:row>3</xdr:row>
          <xdr:rowOff>60614</xdr:rowOff>
        </xdr:from>
        <xdr:to>
          <xdr:col>1</xdr:col>
          <xdr:colOff>559378</xdr:colOff>
          <xdr:row>7</xdr:row>
          <xdr:rowOff>98714</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173182</xdr:colOff>
          <xdr:row>3</xdr:row>
          <xdr:rowOff>51954</xdr:rowOff>
        </xdr:from>
        <xdr:to>
          <xdr:col>3</xdr:col>
          <xdr:colOff>481446</xdr:colOff>
          <xdr:row>7</xdr:row>
          <xdr:rowOff>90054</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B7" sqref="B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0" t="s">
        <v>474</v>
      </c>
      <c r="J1" s="2121"/>
      <c r="K1" s="2121"/>
      <c r="L1" s="2121"/>
      <c r="M1" s="2121"/>
      <c r="N1" s="2121"/>
      <c r="O1" s="2121"/>
      <c r="P1" s="2121"/>
      <c r="Q1" s="2121"/>
      <c r="R1" s="2121"/>
      <c r="S1" s="2121"/>
    </row>
    <row r="2" spans="1:28" ht="12" customHeight="1" x14ac:dyDescent="0.2">
      <c r="A2" s="202" t="s">
        <v>1973</v>
      </c>
      <c r="D2" s="203"/>
      <c r="I2" s="2122" t="s">
        <v>1155</v>
      </c>
      <c r="J2" s="2121"/>
      <c r="K2" s="2121"/>
      <c r="L2" s="2121"/>
      <c r="M2" s="2121"/>
      <c r="N2" s="2121"/>
      <c r="O2" s="2121"/>
      <c r="P2" s="2121"/>
      <c r="Q2" s="2121"/>
      <c r="R2" s="2121"/>
      <c r="S2" s="2121"/>
    </row>
    <row r="3" spans="1:28" ht="12" customHeight="1" x14ac:dyDescent="0.2">
      <c r="A3" s="1880" t="s">
        <v>1961</v>
      </c>
      <c r="B3" s="1881"/>
      <c r="C3" s="1881"/>
      <c r="D3" s="1882"/>
      <c r="I3" s="2122" t="s">
        <v>55</v>
      </c>
      <c r="J3" s="2121"/>
      <c r="K3" s="2121"/>
      <c r="L3" s="2121"/>
      <c r="M3" s="2121"/>
      <c r="N3" s="2121"/>
      <c r="O3" s="2121"/>
      <c r="P3" s="2121"/>
      <c r="Q3" s="2121"/>
      <c r="R3" s="2121"/>
      <c r="S3" s="2121"/>
    </row>
    <row r="4" spans="1:28" ht="12" customHeight="1" x14ac:dyDescent="0.2">
      <c r="A4" s="192"/>
      <c r="I4" s="2122" t="s">
        <v>617</v>
      </c>
      <c r="J4" s="2121"/>
      <c r="K4" s="2121"/>
      <c r="L4" s="2121"/>
      <c r="M4" s="2121"/>
      <c r="N4" s="2121"/>
      <c r="O4" s="2121"/>
      <c r="P4" s="2121"/>
      <c r="Q4" s="2121"/>
      <c r="R4" s="2121"/>
      <c r="S4" s="2121"/>
    </row>
    <row r="5" spans="1:28" ht="14.1" customHeight="1" x14ac:dyDescent="0.2">
      <c r="B5" s="446"/>
      <c r="C5" s="179" t="s">
        <v>1083</v>
      </c>
      <c r="D5" s="364"/>
      <c r="E5" s="364"/>
      <c r="H5" s="193"/>
      <c r="I5" s="2129" t="s">
        <v>788</v>
      </c>
      <c r="J5" s="2074"/>
      <c r="K5" s="2074"/>
      <c r="L5" s="2074"/>
      <c r="M5" s="2074"/>
      <c r="N5" s="2074"/>
      <c r="O5" s="2074"/>
      <c r="P5" s="2074"/>
      <c r="Q5" s="2074"/>
      <c r="R5" s="2074"/>
      <c r="S5" s="2074"/>
    </row>
    <row r="6" spans="1:28" ht="14.1" customHeight="1" x14ac:dyDescent="0.2">
      <c r="B6" s="446" t="s">
        <v>2087</v>
      </c>
      <c r="C6" s="179" t="s">
        <v>1084</v>
      </c>
      <c r="D6" s="364"/>
      <c r="E6" s="364"/>
      <c r="I6" s="2128" t="s">
        <v>1051</v>
      </c>
      <c r="J6" s="2074"/>
      <c r="K6" s="2074"/>
      <c r="L6" s="2074"/>
      <c r="M6" s="2074"/>
      <c r="N6" s="2074"/>
      <c r="O6" s="2074"/>
      <c r="P6" s="2074"/>
      <c r="Q6" s="2074"/>
      <c r="R6" s="2074"/>
      <c r="S6" s="2074"/>
    </row>
    <row r="7" spans="1:28" ht="12.2" customHeight="1" x14ac:dyDescent="0.2">
      <c r="I7" s="2123">
        <v>42551</v>
      </c>
      <c r="J7" s="2124"/>
      <c r="K7" s="2124"/>
      <c r="L7" s="2124"/>
      <c r="M7" s="2124"/>
      <c r="N7" s="2124"/>
      <c r="O7" s="2124"/>
      <c r="P7" s="2124"/>
      <c r="Q7" s="2124"/>
      <c r="R7" s="2124"/>
      <c r="S7" s="212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782</v>
      </c>
      <c r="J9" s="2126"/>
      <c r="K9" s="2126"/>
      <c r="L9" s="2126"/>
      <c r="M9" s="2126"/>
      <c r="N9" s="2126"/>
      <c r="O9" s="2126"/>
      <c r="P9" s="2126"/>
      <c r="Q9" s="2126"/>
      <c r="R9" s="2126"/>
      <c r="S9" s="2127"/>
      <c r="T9" s="2070" t="s">
        <v>630</v>
      </c>
      <c r="U9" s="2071"/>
      <c r="V9" s="2071"/>
      <c r="W9" s="2071"/>
      <c r="X9" s="2071"/>
      <c r="Y9" s="2071"/>
      <c r="Z9" s="2071"/>
      <c r="AA9" s="2072"/>
    </row>
    <row r="10" spans="1:28" ht="13.5" customHeight="1" x14ac:dyDescent="0.2">
      <c r="A10" s="2079" t="s">
        <v>783</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1131</v>
      </c>
      <c r="B11" s="2083"/>
      <c r="C11" s="2083"/>
      <c r="D11" s="2083"/>
      <c r="E11" s="2083"/>
      <c r="F11" s="2083"/>
      <c r="G11" s="2083"/>
      <c r="H11" s="2084"/>
      <c r="I11" s="181"/>
      <c r="J11" s="345"/>
      <c r="K11" s="181"/>
      <c r="O11" s="1765"/>
      <c r="P11" s="380" t="s">
        <v>225</v>
      </c>
      <c r="Q11" s="184"/>
      <c r="R11" s="182"/>
      <c r="S11" s="181"/>
      <c r="T11" s="2076"/>
      <c r="U11" s="2077"/>
      <c r="V11" s="2077"/>
      <c r="W11" s="2077"/>
      <c r="X11" s="2077"/>
      <c r="Y11" s="2077"/>
      <c r="Z11" s="2077"/>
      <c r="AA11" s="2078"/>
    </row>
    <row r="12" spans="1:28" ht="13.5" customHeight="1" x14ac:dyDescent="0.2">
      <c r="A12" s="365" t="s">
        <v>1100</v>
      </c>
      <c r="B12" s="347"/>
      <c r="C12" s="347"/>
      <c r="D12" s="347"/>
      <c r="E12" s="347"/>
      <c r="F12" s="347"/>
      <c r="G12" s="347"/>
      <c r="H12" s="274"/>
      <c r="I12" s="183"/>
      <c r="J12" s="184"/>
      <c r="K12" s="182"/>
      <c r="O12" s="1766" t="s">
        <v>2087</v>
      </c>
      <c r="P12" s="380" t="s">
        <v>226</v>
      </c>
      <c r="Q12" s="345"/>
      <c r="R12" s="184"/>
      <c r="S12" s="184"/>
      <c r="T12" s="365" t="s">
        <v>305</v>
      </c>
      <c r="U12" s="272"/>
      <c r="V12" s="272"/>
      <c r="W12" s="272"/>
      <c r="X12" s="272"/>
      <c r="Y12" s="200"/>
      <c r="Z12" s="200"/>
      <c r="AA12" s="201"/>
    </row>
    <row r="13" spans="1:28" ht="13.5" customHeight="1" x14ac:dyDescent="0.2">
      <c r="A13" s="2090">
        <v>31045302041</v>
      </c>
      <c r="B13" s="2091"/>
      <c r="C13" s="2091"/>
      <c r="D13" s="2091"/>
      <c r="E13" s="2091"/>
      <c r="F13" s="2091"/>
      <c r="G13" s="2091"/>
      <c r="H13" s="2092"/>
      <c r="I13" s="185"/>
      <c r="J13" s="184"/>
      <c r="K13" s="182"/>
      <c r="L13" s="184"/>
      <c r="M13" s="184"/>
      <c r="N13" s="184"/>
      <c r="O13" s="184"/>
      <c r="P13" s="184"/>
      <c r="Q13" s="184"/>
      <c r="R13" s="184"/>
      <c r="S13" s="184"/>
      <c r="T13" s="2095" t="s">
        <v>2096</v>
      </c>
      <c r="U13" s="2096"/>
      <c r="V13" s="2096"/>
      <c r="W13" s="2096"/>
      <c r="X13" s="2096"/>
      <c r="Y13" s="2097"/>
      <c r="Z13" s="2097"/>
      <c r="AA13" s="2098"/>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8" t="s">
        <v>2088</v>
      </c>
      <c r="B15" s="2093"/>
      <c r="C15" s="2093"/>
      <c r="D15" s="2093"/>
      <c r="E15" s="2093"/>
      <c r="F15" s="2093"/>
      <c r="G15" s="2093"/>
      <c r="H15" s="2094"/>
      <c r="T15" s="2060" t="s">
        <v>2097</v>
      </c>
      <c r="U15" s="2061"/>
      <c r="V15" s="2061"/>
      <c r="W15" s="2061"/>
      <c r="X15" s="2061"/>
      <c r="Y15" s="2099"/>
      <c r="Z15" s="2099"/>
      <c r="AA15" s="210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5" t="s">
        <v>2114</v>
      </c>
      <c r="B17" s="2118"/>
      <c r="C17" s="2118"/>
      <c r="D17" s="2118"/>
      <c r="E17" s="2118"/>
      <c r="F17" s="2118"/>
      <c r="G17" s="2118"/>
      <c r="H17" s="2119"/>
      <c r="T17" s="2105" t="s">
        <v>2098</v>
      </c>
      <c r="U17" s="2106"/>
      <c r="V17" s="2106"/>
      <c r="W17" s="2106"/>
      <c r="X17" s="2106"/>
      <c r="Y17" s="2106"/>
      <c r="Z17" s="2106"/>
      <c r="AA17" s="2107"/>
    </row>
    <row r="18" spans="1:27" ht="13.5" customHeight="1" x14ac:dyDescent="0.2">
      <c r="A18" s="365" t="s">
        <v>627</v>
      </c>
      <c r="B18" s="347"/>
      <c r="C18" s="343"/>
      <c r="D18" s="347"/>
      <c r="E18" s="347"/>
      <c r="F18" s="347"/>
      <c r="G18" s="347"/>
      <c r="H18" s="277"/>
      <c r="I18" s="2115" t="s">
        <v>784</v>
      </c>
      <c r="J18" s="2116"/>
      <c r="K18" s="2116"/>
      <c r="L18" s="2116"/>
      <c r="M18" s="2116"/>
      <c r="N18" s="2116"/>
      <c r="O18" s="2116"/>
      <c r="P18" s="2116"/>
      <c r="Q18" s="2116"/>
      <c r="R18" s="2116"/>
      <c r="S18" s="2117"/>
      <c r="T18" s="365" t="s">
        <v>827</v>
      </c>
      <c r="U18" s="272"/>
      <c r="V18" s="343"/>
      <c r="W18" s="271"/>
      <c r="X18" s="365" t="s">
        <v>306</v>
      </c>
      <c r="Y18" s="352"/>
      <c r="Z18" s="1978" t="s">
        <v>785</v>
      </c>
      <c r="AA18" s="201"/>
    </row>
    <row r="19" spans="1:27" ht="13.5" customHeight="1" x14ac:dyDescent="0.2">
      <c r="A19" s="2088" t="s">
        <v>2090</v>
      </c>
      <c r="B19" s="2089"/>
      <c r="C19" s="2089"/>
      <c r="D19" s="2089"/>
      <c r="E19" s="2089"/>
      <c r="F19" s="2089"/>
      <c r="G19" s="2089"/>
      <c r="H19" s="2087"/>
      <c r="I19" s="184"/>
      <c r="J19" s="379"/>
      <c r="K19" s="195"/>
      <c r="L19" s="193"/>
      <c r="M19" s="660" t="s">
        <v>360</v>
      </c>
      <c r="P19" s="181"/>
      <c r="Q19" s="181"/>
      <c r="R19" s="181"/>
      <c r="S19" s="185"/>
      <c r="T19" s="2088" t="s">
        <v>2099</v>
      </c>
      <c r="U19" s="2086"/>
      <c r="V19" s="2086"/>
      <c r="W19" s="2087"/>
      <c r="X19" s="2103" t="s">
        <v>2046</v>
      </c>
      <c r="Y19" s="2104"/>
      <c r="Z19" s="2101">
        <v>60563</v>
      </c>
      <c r="AA19" s="210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85" t="s">
        <v>2091</v>
      </c>
      <c r="B21" s="2086"/>
      <c r="C21" s="2086"/>
      <c r="D21" s="2086"/>
      <c r="E21" s="2086"/>
      <c r="F21" s="2086"/>
      <c r="G21" s="2086"/>
      <c r="H21" s="2087"/>
      <c r="I21" s="2111" t="s">
        <v>786</v>
      </c>
      <c r="J21" s="2074"/>
      <c r="K21" s="2074"/>
      <c r="L21" s="2074"/>
      <c r="M21" s="2074"/>
      <c r="N21" s="2074"/>
      <c r="O21" s="2074"/>
      <c r="P21" s="2074"/>
      <c r="Q21" s="2074"/>
      <c r="R21" s="2074"/>
      <c r="S21" s="2075"/>
      <c r="T21" s="2055">
        <v>6305668400</v>
      </c>
      <c r="U21" s="2056"/>
      <c r="V21" s="2056"/>
      <c r="W21" s="2056"/>
      <c r="X21" s="2069">
        <v>6305668401</v>
      </c>
      <c r="Y21" s="2067"/>
      <c r="Z21" s="2067"/>
      <c r="AA21" s="2068"/>
    </row>
    <row r="22" spans="1:27" ht="13.5" customHeight="1" x14ac:dyDescent="0.2">
      <c r="A22" s="367" t="s">
        <v>628</v>
      </c>
      <c r="B22" s="280"/>
      <c r="C22" s="280"/>
      <c r="D22" s="280"/>
      <c r="E22" s="280"/>
      <c r="F22" s="280"/>
      <c r="G22" s="280"/>
      <c r="H22" s="281"/>
      <c r="I22" s="2112" t="s">
        <v>1806</v>
      </c>
      <c r="J22" s="2113"/>
      <c r="K22" s="2113"/>
      <c r="L22" s="2113"/>
      <c r="M22" s="2113"/>
      <c r="N22" s="2113"/>
      <c r="O22" s="2113"/>
      <c r="P22" s="2113"/>
      <c r="Q22" s="2113"/>
      <c r="R22" s="2113"/>
      <c r="S22" s="2114"/>
      <c r="T22" s="365" t="s">
        <v>2042</v>
      </c>
      <c r="U22" s="272"/>
      <c r="V22" s="343"/>
      <c r="W22" s="272"/>
      <c r="X22" s="1979" t="s">
        <v>1633</v>
      </c>
      <c r="Z22" s="200"/>
      <c r="AA22" s="201"/>
    </row>
    <row r="23" spans="1:27" ht="13.5" customHeight="1" x14ac:dyDescent="0.2">
      <c r="A23" s="2108" t="s">
        <v>2089</v>
      </c>
      <c r="B23" s="2109"/>
      <c r="C23" s="2109"/>
      <c r="D23" s="2109"/>
      <c r="E23" s="2109"/>
      <c r="F23" s="2109"/>
      <c r="G23" s="2109"/>
      <c r="H23" s="2110"/>
      <c r="T23" s="2055" t="s">
        <v>2100</v>
      </c>
      <c r="U23" s="2056"/>
      <c r="V23" s="2056"/>
      <c r="W23" s="2056"/>
      <c r="X23" s="2066">
        <v>43434</v>
      </c>
      <c r="Y23" s="2067"/>
      <c r="Z23" s="2067"/>
      <c r="AA23" s="2068"/>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85">
        <v>60151</v>
      </c>
      <c r="B25" s="2086"/>
      <c r="C25" s="2086"/>
      <c r="D25" s="2086"/>
      <c r="E25" s="2086"/>
      <c r="F25" s="2086"/>
      <c r="G25" s="2086"/>
      <c r="H25" s="2087"/>
      <c r="I25" s="661"/>
      <c r="J25" s="204"/>
      <c r="K25" s="204"/>
      <c r="L25" s="204"/>
      <c r="M25" s="204"/>
      <c r="N25" s="204"/>
      <c r="O25" s="204"/>
      <c r="P25" s="204"/>
      <c r="Q25" s="204"/>
      <c r="R25" s="204"/>
      <c r="S25" s="205"/>
      <c r="T25" s="2052" t="s">
        <v>2104</v>
      </c>
      <c r="U25" s="2053"/>
      <c r="V25" s="2053"/>
      <c r="W25" s="2053"/>
      <c r="X25" s="2053"/>
      <c r="Y25" s="2053"/>
      <c r="Z25" s="2053"/>
      <c r="AA25" s="205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140" t="s">
        <v>2012</v>
      </c>
      <c r="J27" s="2116"/>
      <c r="K27" s="2116"/>
      <c r="L27" s="2116"/>
      <c r="M27" s="2116"/>
      <c r="N27" s="2116"/>
      <c r="O27" s="2116"/>
      <c r="P27" s="2116"/>
      <c r="Q27" s="2116"/>
      <c r="R27" s="2116"/>
      <c r="S27" s="2117"/>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t="s">
        <v>2087</v>
      </c>
      <c r="F29" s="1569" t="s">
        <v>1631</v>
      </c>
      <c r="G29" s="662"/>
      <c r="I29" s="275"/>
      <c r="J29" s="392"/>
      <c r="K29" s="182" t="s">
        <v>675</v>
      </c>
      <c r="L29" s="1765" t="s">
        <v>2087</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c r="C30" s="674" t="s">
        <v>1385</v>
      </c>
      <c r="D30" s="182"/>
      <c r="E30" s="182"/>
      <c r="F30" s="1281"/>
      <c r="G30" s="662"/>
      <c r="H30" s="662"/>
      <c r="I30" s="275"/>
      <c r="J30" s="392"/>
      <c r="K30" s="182" t="s">
        <v>675</v>
      </c>
      <c r="L30" s="1765" t="s">
        <v>2087</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2087</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86"/>
      <c r="R35" s="2086"/>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55" t="s">
        <v>2092</v>
      </c>
      <c r="B38" s="2118"/>
      <c r="C38" s="2118"/>
      <c r="D38" s="2118"/>
      <c r="E38" s="2118"/>
      <c r="F38" s="2086"/>
      <c r="G38" s="2086"/>
      <c r="H38" s="2087"/>
      <c r="I38" s="2134"/>
      <c r="J38" s="2061"/>
      <c r="K38" s="2061"/>
      <c r="L38" s="2061"/>
      <c r="M38" s="2061"/>
      <c r="N38" s="2061"/>
      <c r="O38" s="2061"/>
      <c r="P38" s="2058"/>
      <c r="Q38" s="2058"/>
      <c r="R38" s="2058"/>
      <c r="S38" s="2059"/>
      <c r="T38" s="2060"/>
      <c r="U38" s="2061"/>
      <c r="V38" s="2061"/>
      <c r="W38" s="2061"/>
      <c r="X38" s="2058"/>
      <c r="Y38" s="2058"/>
      <c r="Z38" s="2058"/>
      <c r="AA38" s="2059"/>
    </row>
    <row r="39" spans="1:27" ht="12" customHeight="1" x14ac:dyDescent="0.2">
      <c r="A39" s="2138" t="s">
        <v>628</v>
      </c>
      <c r="B39" s="2139"/>
      <c r="C39" s="343"/>
      <c r="D39" s="340"/>
      <c r="E39" s="340"/>
      <c r="F39" s="350"/>
      <c r="G39" s="340"/>
      <c r="H39" s="277"/>
      <c r="I39" s="2138" t="s">
        <v>628</v>
      </c>
      <c r="J39" s="2139"/>
      <c r="K39" s="2139"/>
      <c r="L39" s="2139"/>
      <c r="M39" s="2139"/>
      <c r="N39" s="337"/>
      <c r="O39" s="343"/>
      <c r="P39" s="343"/>
      <c r="Q39" s="349"/>
      <c r="R39" s="343"/>
      <c r="S39" s="277"/>
      <c r="T39" s="343" t="s">
        <v>628</v>
      </c>
      <c r="U39" s="272"/>
      <c r="V39" s="343"/>
      <c r="W39" s="271"/>
      <c r="X39" s="349"/>
      <c r="Y39" s="200"/>
      <c r="Z39" s="200"/>
      <c r="AA39" s="201"/>
    </row>
    <row r="40" spans="1:27" ht="13.5" customHeight="1" x14ac:dyDescent="0.2">
      <c r="A40" s="2141" t="s">
        <v>2093</v>
      </c>
      <c r="B40" s="2142"/>
      <c r="C40" s="2143"/>
      <c r="D40" s="2143"/>
      <c r="E40" s="2143"/>
      <c r="F40" s="2144"/>
      <c r="G40" s="2144"/>
      <c r="H40" s="2145"/>
      <c r="I40" s="2062"/>
      <c r="J40" s="2064"/>
      <c r="K40" s="2064"/>
      <c r="L40" s="2064"/>
      <c r="M40" s="2064"/>
      <c r="N40" s="2064"/>
      <c r="O40" s="2064"/>
      <c r="P40" s="2064"/>
      <c r="Q40" s="2064"/>
      <c r="R40" s="2064"/>
      <c r="S40" s="2065"/>
      <c r="T40" s="2062"/>
      <c r="U40" s="2063"/>
      <c r="V40" s="2064"/>
      <c r="W40" s="2064"/>
      <c r="X40" s="2064"/>
      <c r="Y40" s="2064"/>
      <c r="Z40" s="2064"/>
      <c r="AA40" s="206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2094</v>
      </c>
      <c r="B42" s="2086"/>
      <c r="C42" s="2087"/>
      <c r="D42" s="2103" t="s">
        <v>2095</v>
      </c>
      <c r="E42" s="2086"/>
      <c r="F42" s="2086"/>
      <c r="G42" s="2086"/>
      <c r="H42" s="2087"/>
      <c r="I42" s="2060"/>
      <c r="J42" s="2058"/>
      <c r="K42" s="2058"/>
      <c r="L42" s="2058"/>
      <c r="M42" s="2058"/>
      <c r="N42" s="2058"/>
      <c r="O42" s="2059"/>
      <c r="P42" s="2057"/>
      <c r="Q42" s="2058"/>
      <c r="R42" s="2058"/>
      <c r="S42" s="2059"/>
      <c r="T42" s="2060"/>
      <c r="U42" s="2058"/>
      <c r="V42" s="2058"/>
      <c r="W42" s="2059"/>
      <c r="X42" s="2057"/>
      <c r="Y42" s="2058"/>
      <c r="Z42" s="2058"/>
      <c r="AA42" s="205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5"/>
      <c r="B44" s="2136"/>
      <c r="C44" s="2136"/>
      <c r="D44" s="2136"/>
      <c r="E44" s="2136"/>
      <c r="F44" s="2136"/>
      <c r="G44" s="2136"/>
      <c r="H44" s="2137"/>
      <c r="I44" s="2130"/>
      <c r="J44" s="2132"/>
      <c r="K44" s="2132"/>
      <c r="L44" s="2132"/>
      <c r="M44" s="2132"/>
      <c r="N44" s="2132"/>
      <c r="O44" s="2132"/>
      <c r="P44" s="2132"/>
      <c r="Q44" s="2132"/>
      <c r="R44" s="2132"/>
      <c r="S44" s="2133"/>
      <c r="T44" s="2130"/>
      <c r="U44" s="2131"/>
      <c r="V44" s="2131"/>
      <c r="W44" s="2131"/>
      <c r="X44" s="2131"/>
      <c r="Y44" s="2131"/>
      <c r="Z44" s="2132"/>
      <c r="AA44" s="2133"/>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C74" sqref="C7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2"/>
      <c r="D3" s="718"/>
      <c r="E3" s="405"/>
    </row>
    <row r="4" spans="1:9" x14ac:dyDescent="0.2">
      <c r="A4" s="7"/>
      <c r="B4" s="399"/>
      <c r="C4" s="2156" t="s">
        <v>497</v>
      </c>
      <c r="D4" s="2157"/>
      <c r="E4" s="2157"/>
      <c r="F4" s="2157"/>
      <c r="G4" s="2157"/>
      <c r="H4" s="2157"/>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1" t="s">
        <v>2053</v>
      </c>
      <c r="B33" s="2152"/>
      <c r="C33" s="2152"/>
      <c r="D33" s="2152"/>
      <c r="E33" s="2153"/>
      <c r="F33" s="2153"/>
      <c r="G33" s="2153"/>
      <c r="H33" s="2153"/>
      <c r="I33" s="215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51"/>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2048"/>
      <c r="C51" s="628">
        <v>22</v>
      </c>
      <c r="D51" s="390" t="s">
        <v>1868</v>
      </c>
      <c r="E51" s="27"/>
      <c r="F51" s="1613"/>
      <c r="G51" s="1788" t="s">
        <v>1867</v>
      </c>
      <c r="H51" s="2049"/>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58"/>
      <c r="C55" s="2159"/>
      <c r="D55" s="2159"/>
      <c r="E55" s="2159"/>
      <c r="F55" s="2159"/>
      <c r="G55" s="2159"/>
      <c r="H55" s="2160"/>
      <c r="I55" s="3"/>
    </row>
    <row r="56" spans="1:9" s="33" customFormat="1" x14ac:dyDescent="0.2">
      <c r="A56" s="1797"/>
      <c r="B56" s="2161"/>
      <c r="C56" s="2162"/>
      <c r="D56" s="2162"/>
      <c r="E56" s="2162"/>
      <c r="F56" s="2162"/>
      <c r="G56" s="2162"/>
      <c r="H56" s="2163"/>
      <c r="I56" s="3"/>
    </row>
    <row r="57" spans="1:9" s="33" customFormat="1" x14ac:dyDescent="0.2">
      <c r="A57" s="1797"/>
      <c r="B57" s="2161"/>
      <c r="C57" s="2162"/>
      <c r="D57" s="2162"/>
      <c r="E57" s="2162"/>
      <c r="F57" s="2162"/>
      <c r="G57" s="2162"/>
      <c r="H57" s="2163"/>
      <c r="I57" s="3"/>
    </row>
    <row r="58" spans="1:9" s="33" customFormat="1" x14ac:dyDescent="0.2">
      <c r="A58" s="1797"/>
      <c r="B58" s="2161"/>
      <c r="C58" s="2162"/>
      <c r="D58" s="2162"/>
      <c r="E58" s="2162"/>
      <c r="F58" s="2162"/>
      <c r="G58" s="2162"/>
      <c r="H58" s="2163"/>
      <c r="I58" s="3"/>
    </row>
    <row r="59" spans="1:9" s="33" customFormat="1" x14ac:dyDescent="0.2">
      <c r="A59" s="1797"/>
      <c r="B59" s="2161"/>
      <c r="C59" s="2162"/>
      <c r="D59" s="2162"/>
      <c r="E59" s="2162"/>
      <c r="F59" s="2162"/>
      <c r="G59" s="2162"/>
      <c r="H59" s="2163"/>
      <c r="I59" s="3"/>
    </row>
    <row r="60" spans="1:9" s="33" customFormat="1" x14ac:dyDescent="0.2">
      <c r="A60" s="1797"/>
      <c r="B60" s="2161"/>
      <c r="C60" s="2162"/>
      <c r="D60" s="2162"/>
      <c r="E60" s="2162"/>
      <c r="F60" s="2162"/>
      <c r="G60" s="2162"/>
      <c r="H60" s="2163"/>
      <c r="I60" s="3"/>
    </row>
    <row r="61" spans="1:9" s="33" customFormat="1" x14ac:dyDescent="0.2">
      <c r="A61" s="1797"/>
      <c r="B61" s="2161"/>
      <c r="C61" s="2162"/>
      <c r="D61" s="2162"/>
      <c r="E61" s="2162"/>
      <c r="F61" s="2162"/>
      <c r="G61" s="2162"/>
      <c r="H61" s="2163"/>
      <c r="I61" s="3"/>
    </row>
    <row r="62" spans="1:9" s="33" customFormat="1" x14ac:dyDescent="0.2">
      <c r="A62" s="1797"/>
      <c r="B62" s="2161"/>
      <c r="C62" s="2162"/>
      <c r="D62" s="2162"/>
      <c r="E62" s="2162"/>
      <c r="F62" s="2162"/>
      <c r="G62" s="2162"/>
      <c r="H62" s="2163"/>
      <c r="I62" s="3"/>
    </row>
    <row r="63" spans="1:9" s="33" customFormat="1" x14ac:dyDescent="0.2">
      <c r="A63" s="1797"/>
      <c r="B63" s="2161"/>
      <c r="C63" s="2162"/>
      <c r="D63" s="2162"/>
      <c r="E63" s="2162"/>
      <c r="F63" s="2162"/>
      <c r="G63" s="2162"/>
      <c r="H63" s="2163"/>
      <c r="I63" s="3"/>
    </row>
    <row r="64" spans="1:9" s="33" customFormat="1" x14ac:dyDescent="0.2">
      <c r="A64" s="1797"/>
      <c r="B64" s="2161"/>
      <c r="C64" s="2162"/>
      <c r="D64" s="2162"/>
      <c r="E64" s="2162"/>
      <c r="F64" s="2162"/>
      <c r="G64" s="2162"/>
      <c r="H64" s="2163"/>
      <c r="I64" s="3"/>
    </row>
    <row r="65" spans="1:9" s="33" customFormat="1" ht="9" customHeight="1" x14ac:dyDescent="0.2">
      <c r="A65" s="1798"/>
      <c r="B65" s="2164"/>
      <c r="C65" s="2165"/>
      <c r="D65" s="2165"/>
      <c r="E65" s="2165"/>
      <c r="F65" s="2165"/>
      <c r="G65" s="2165"/>
      <c r="H65" s="2166"/>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1" t="s">
        <v>1639</v>
      </c>
      <c r="B68" s="2154"/>
      <c r="C68" s="2154"/>
      <c r="D68" s="2154"/>
      <c r="E68" s="2155"/>
      <c r="F68" s="2155"/>
      <c r="G68" s="2155"/>
      <c r="H68" s="2155"/>
      <c r="I68" s="2155"/>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0" t="s">
        <v>1635</v>
      </c>
      <c r="B81" s="2170"/>
      <c r="C81" s="2170"/>
      <c r="D81" s="2171"/>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67"/>
      <c r="C100" s="2168"/>
      <c r="D100" s="2168"/>
      <c r="E100" s="2168"/>
      <c r="F100" s="2168"/>
      <c r="G100" s="2168"/>
      <c r="H100" s="2169"/>
      <c r="I100" s="1539"/>
    </row>
    <row r="101" spans="1:9" s="33" customFormat="1" ht="11.25" customHeight="1" x14ac:dyDescent="0.2">
      <c r="A101" s="1582"/>
      <c r="B101" s="2146"/>
      <c r="C101" s="2147"/>
      <c r="D101" s="2147"/>
      <c r="E101" s="2147"/>
      <c r="F101" s="2147"/>
      <c r="G101" s="2147"/>
      <c r="H101" s="2148"/>
      <c r="I101" s="1539"/>
    </row>
    <row r="102" spans="1:9" s="33" customFormat="1" ht="11.25" customHeight="1" x14ac:dyDescent="0.2">
      <c r="A102" s="1582"/>
      <c r="B102" s="2146"/>
      <c r="C102" s="2147"/>
      <c r="D102" s="2147"/>
      <c r="E102" s="2147"/>
      <c r="F102" s="2147"/>
      <c r="G102" s="2147"/>
      <c r="H102" s="2148"/>
      <c r="I102" s="1539"/>
    </row>
    <row r="103" spans="1:9" s="33" customFormat="1" x14ac:dyDescent="0.2">
      <c r="A103" s="1582"/>
      <c r="B103" s="2146"/>
      <c r="C103" s="2147"/>
      <c r="D103" s="2147"/>
      <c r="E103" s="2147"/>
      <c r="F103" s="2147"/>
      <c r="G103" s="2147"/>
      <c r="H103" s="2148"/>
      <c r="I103" s="1539"/>
    </row>
    <row r="104" spans="1:9" s="33" customFormat="1" ht="11.25" customHeight="1" x14ac:dyDescent="0.2">
      <c r="A104" s="1582"/>
      <c r="B104" s="2146"/>
      <c r="C104" s="2147"/>
      <c r="D104" s="2147"/>
      <c r="E104" s="2147"/>
      <c r="F104" s="2147"/>
      <c r="G104" s="2147"/>
      <c r="H104" s="2148"/>
      <c r="I104" s="1539"/>
    </row>
    <row r="105" spans="1:9" s="33" customFormat="1" ht="11.25" customHeight="1" x14ac:dyDescent="0.2">
      <c r="A105" s="1582"/>
      <c r="B105" s="2146"/>
      <c r="C105" s="2147"/>
      <c r="D105" s="2147"/>
      <c r="E105" s="2147"/>
      <c r="F105" s="2147"/>
      <c r="G105" s="2147"/>
      <c r="H105" s="2148"/>
      <c r="I105" s="1539"/>
    </row>
    <row r="106" spans="1:9" s="33" customFormat="1" ht="11.25" customHeight="1" x14ac:dyDescent="0.2">
      <c r="A106" s="1582"/>
      <c r="B106" s="2146"/>
      <c r="C106" s="2147"/>
      <c r="D106" s="2147"/>
      <c r="E106" s="2147"/>
      <c r="F106" s="2147"/>
      <c r="G106" s="2147"/>
      <c r="H106" s="2148"/>
      <c r="I106" s="1539"/>
    </row>
    <row r="107" spans="1:9" s="33" customFormat="1" ht="11.25" customHeight="1" x14ac:dyDescent="0.2">
      <c r="A107" s="1582"/>
      <c r="B107" s="2146"/>
      <c r="C107" s="2147"/>
      <c r="D107" s="2147"/>
      <c r="E107" s="2147"/>
      <c r="F107" s="2147"/>
      <c r="G107" s="2147"/>
      <c r="H107" s="2148"/>
      <c r="I107" s="1577"/>
    </row>
    <row r="108" spans="1:9" s="33" customFormat="1" ht="11.25" customHeight="1" x14ac:dyDescent="0.2">
      <c r="A108" s="1582"/>
      <c r="B108" s="2146"/>
      <c r="C108" s="2147"/>
      <c r="D108" s="2147"/>
      <c r="E108" s="2147"/>
      <c r="F108" s="2147"/>
      <c r="G108" s="2147"/>
      <c r="H108" s="2148"/>
      <c r="I108" s="1539"/>
    </row>
    <row r="109" spans="1:9" s="33" customFormat="1" ht="11.25" customHeight="1" x14ac:dyDescent="0.2">
      <c r="A109" s="1582"/>
      <c r="B109" s="2146"/>
      <c r="C109" s="2147"/>
      <c r="D109" s="2147"/>
      <c r="E109" s="2147"/>
      <c r="F109" s="2147"/>
      <c r="G109" s="2147"/>
      <c r="H109" s="2148"/>
      <c r="I109" s="1539"/>
    </row>
    <row r="110" spans="1:9" s="33" customFormat="1" ht="11.25" customHeight="1" x14ac:dyDescent="0.2">
      <c r="A110" s="1582"/>
      <c r="B110" s="2172"/>
      <c r="C110" s="2173"/>
      <c r="D110" s="2173"/>
      <c r="E110" s="2173"/>
      <c r="F110" s="2173"/>
      <c r="G110" s="2173"/>
      <c r="H110" s="2174"/>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5" t="s">
        <v>2113</v>
      </c>
      <c r="D112" s="2175"/>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6" t="s">
        <v>1648</v>
      </c>
      <c r="D115" s="2177"/>
      <c r="E115" s="2178"/>
      <c r="F115" s="2178"/>
      <c r="G115" s="2178"/>
      <c r="H115" s="2178"/>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452</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1995807</v>
      </c>
      <c r="E16" s="100"/>
      <c r="F16" s="82">
        <f>SUM('Acct Summary 7-8'!C17,'Acct Summary 7-8'!D17,'Acct Summary 7-8'!F17)</f>
        <v>2119661</v>
      </c>
      <c r="G16" s="100"/>
      <c r="H16" s="82">
        <f>SUM(D16-F16)</f>
        <v>-123854</v>
      </c>
      <c r="I16" s="93"/>
      <c r="J16" s="82">
        <f>SUM('Acct Summary 7-8'!C81,'Acct Summary 7-8'!D81,'Acct Summary 7-8'!F81,'Acct Summary 7-8'!I81)</f>
        <v>453593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27635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74" sqref="C7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655</v>
      </c>
      <c r="B2" s="2198"/>
      <c r="C2" s="2198"/>
      <c r="D2" s="2198"/>
      <c r="E2" s="2198"/>
      <c r="F2" s="2198"/>
      <c r="G2" s="2198"/>
      <c r="H2" s="2198"/>
      <c r="I2" s="2198"/>
      <c r="J2" s="2198"/>
      <c r="K2" s="2198"/>
      <c r="L2" s="2198"/>
      <c r="M2" s="2198"/>
      <c r="N2" s="2198"/>
      <c r="O2" s="2198"/>
      <c r="P2" s="2198"/>
      <c r="Q2" s="2198"/>
      <c r="R2" s="2198"/>
    </row>
    <row r="3" spans="1:18" ht="12.75" x14ac:dyDescent="0.2">
      <c r="A3" s="2199" t="s">
        <v>1769</v>
      </c>
      <c r="B3" s="2199"/>
      <c r="C3" s="2199"/>
      <c r="D3" s="2199"/>
      <c r="E3" s="2199"/>
      <c r="F3" s="2199"/>
      <c r="G3" s="2199"/>
      <c r="H3" s="2199"/>
      <c r="I3" s="2199"/>
      <c r="J3" s="2199"/>
      <c r="K3" s="2199"/>
      <c r="L3" s="2199"/>
      <c r="M3" s="2199"/>
      <c r="N3" s="2199"/>
      <c r="O3" s="2199"/>
      <c r="P3" s="2199"/>
      <c r="Q3" s="2199"/>
      <c r="R3" s="2199"/>
    </row>
    <row r="4" spans="1:18" ht="12.75" x14ac:dyDescent="0.2">
      <c r="A4" s="2200" t="s">
        <v>1340</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Fox Valley Career Center</v>
      </c>
      <c r="E7" s="136"/>
      <c r="G7" s="137"/>
      <c r="H7" s="138"/>
      <c r="I7" s="138"/>
      <c r="J7" s="138"/>
      <c r="K7" s="138"/>
      <c r="L7"/>
      <c r="M7"/>
      <c r="N7"/>
      <c r="O7"/>
      <c r="P7"/>
    </row>
    <row r="8" spans="1:18" ht="12.75" x14ac:dyDescent="0.2">
      <c r="A8"/>
      <c r="B8"/>
      <c r="C8" s="134" t="s">
        <v>1341</v>
      </c>
      <c r="D8" s="139">
        <f>COVER!A13</f>
        <v>31045302041</v>
      </c>
      <c r="E8" s="140"/>
      <c r="G8"/>
      <c r="H8"/>
      <c r="I8"/>
      <c r="J8"/>
      <c r="K8"/>
      <c r="L8"/>
      <c r="M8"/>
      <c r="N8"/>
      <c r="O8"/>
      <c r="P8"/>
    </row>
    <row r="9" spans="1:18" ht="12.75" x14ac:dyDescent="0.2">
      <c r="A9"/>
      <c r="B9"/>
      <c r="C9" s="134" t="s">
        <v>829</v>
      </c>
      <c r="D9" s="335"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453593</v>
      </c>
      <c r="I12" s="1163"/>
      <c r="J12" s="1163"/>
      <c r="K12" s="1164">
        <f>TRUNC((H12/H13*100000),5)/100000</f>
        <v>0.22727297770000002</v>
      </c>
      <c r="L12" s="1165"/>
      <c r="M12" s="102" t="s">
        <v>1364</v>
      </c>
      <c r="N12" s="102"/>
      <c r="O12" s="1166">
        <v>0.35</v>
      </c>
      <c r="P12" s="154"/>
      <c r="Q12" s="154"/>
    </row>
    <row r="13" spans="1:18" s="156" customFormat="1" ht="11.25" x14ac:dyDescent="0.2">
      <c r="A13" s="154"/>
      <c r="B13" s="1160"/>
      <c r="C13" s="2196" t="s">
        <v>1640</v>
      </c>
      <c r="D13" s="2197"/>
      <c r="E13" s="154"/>
      <c r="F13" s="327" t="s">
        <v>930</v>
      </c>
      <c r="G13" s="1161"/>
      <c r="H13" s="1162">
        <f>SUM('Acct Summary 7-8'!C8+'Acct Summary 7-8'!D8+'Acct Summary 7-8'!F8+'Acct Summary 7-8'!I8)+H14</f>
        <v>1995807</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2119661</v>
      </c>
      <c r="I17" s="1163"/>
      <c r="J17" s="1169"/>
      <c r="K17" s="1164">
        <f>TRUNC((H17/H18*100000),5)/100000</f>
        <v>1.0620571026999999</v>
      </c>
      <c r="L17" s="1165"/>
      <c r="M17" s="1125" t="s">
        <v>1392</v>
      </c>
      <c r="O17" s="1170" t="str">
        <f>IF(AND(O16="2", J20 &gt; 2),"1",IF(AND(O16 = "1", J20 &gt; 2),"2",IF(AND(O16="1", J20 &gt;1),"1","0")))</f>
        <v>0</v>
      </c>
      <c r="P17" s="154"/>
    </row>
    <row r="18" spans="1:18" s="156" customFormat="1" ht="11.25" x14ac:dyDescent="0.2">
      <c r="A18" s="154"/>
      <c r="B18" s="1160"/>
      <c r="C18" s="2196" t="s">
        <v>1632</v>
      </c>
      <c r="D18" s="2197"/>
      <c r="E18" s="154"/>
      <c r="F18" s="1148" t="s">
        <v>931</v>
      </c>
      <c r="G18" s="1161"/>
      <c r="H18" s="1162">
        <f>SUM('Acct Summary 7-8'!C8+'Acct Summary 7-8'!D8+'Acct Summary 7-8'!F8+'Acct Summary 7-8'!I8)+H19</f>
        <v>1995807</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2.0509010000000001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193" t="s">
        <v>1768</v>
      </c>
      <c r="D24" s="2193"/>
      <c r="E24" s="154"/>
      <c r="F24" s="154" t="s">
        <v>524</v>
      </c>
      <c r="G24" s="1161"/>
      <c r="H24" s="1162">
        <f>SUM('Assets-Liab 5-6'!C4+'Assets-Liab 5-6'!D4+'Assets-Liab 5-6'!F4+'Assets-Liab 5-6'!I4+'Assets-Liab 5-6'!C5+'Assets-Liab 5-6'!D5+'Assets-Liab 5-6'!F5+'Assets-Liab 5-6'!I5)</f>
        <v>1104686</v>
      </c>
      <c r="I24" s="685"/>
      <c r="J24" s="685"/>
      <c r="K24" s="1173">
        <f>TRUNC(((H24/H25*100000)/100000),2)</f>
        <v>187.61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5887.94722</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27635</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C74" sqref="C74"/>
      <selection pane="bottomLeft" activeCell="C74" sqref="C7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1001</v>
      </c>
      <c r="D4" s="413"/>
      <c r="E4" s="413"/>
      <c r="F4" s="413"/>
      <c r="G4" s="413"/>
      <c r="H4" s="413"/>
      <c r="I4" s="413"/>
      <c r="J4" s="437"/>
      <c r="K4" s="413"/>
      <c r="L4" s="413">
        <f>1151+40</f>
        <v>1191</v>
      </c>
      <c r="M4" s="434"/>
      <c r="N4" s="483"/>
    </row>
    <row r="5" spans="1:14" x14ac:dyDescent="0.2">
      <c r="A5" s="478" t="s">
        <v>1173</v>
      </c>
      <c r="B5" s="40">
        <v>120</v>
      </c>
      <c r="C5" s="688">
        <f>1+1103684</f>
        <v>1103685</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27400</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1132086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1191</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207137</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27635</v>
      </c>
    </row>
    <row r="23" spans="1:14" ht="13.5" customHeight="1" thickBot="1" x14ac:dyDescent="0.25">
      <c r="A23" s="465" t="s">
        <v>748</v>
      </c>
      <c r="B23" s="725"/>
      <c r="C23" s="434"/>
      <c r="D23" s="434"/>
      <c r="E23" s="434"/>
      <c r="F23" s="434"/>
      <c r="G23" s="434"/>
      <c r="H23" s="434"/>
      <c r="I23" s="434"/>
      <c r="J23" s="434"/>
      <c r="K23" s="434"/>
      <c r="L23" s="434"/>
      <c r="M23" s="694">
        <f>SUM(M15:M22)</f>
        <v>207137</v>
      </c>
      <c r="N23" s="694">
        <f>SUM(N21:N22)</f>
        <v>27635</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f>550118+2909</f>
        <v>553027</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f>128375-2909</f>
        <v>125466</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f>1151+40</f>
        <v>1191</v>
      </c>
      <c r="M33" s="434"/>
      <c r="N33" s="483"/>
    </row>
    <row r="34" spans="1:14" ht="13.5" customHeight="1" thickBot="1" x14ac:dyDescent="0.25">
      <c r="A34" s="1077" t="s">
        <v>759</v>
      </c>
      <c r="B34" s="726"/>
      <c r="C34" s="1100">
        <f>SUM(C25:C33)</f>
        <v>678493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1191</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27635</v>
      </c>
    </row>
    <row r="37" spans="1:14" ht="13.5" thickBot="1" x14ac:dyDescent="0.25">
      <c r="A37" s="465" t="s">
        <v>758</v>
      </c>
      <c r="B37" s="725"/>
      <c r="C37" s="508"/>
      <c r="D37" s="508"/>
      <c r="E37" s="508"/>
      <c r="F37" s="508"/>
      <c r="G37" s="508"/>
      <c r="H37" s="508"/>
      <c r="I37" s="508"/>
      <c r="J37" s="508"/>
      <c r="K37" s="508"/>
      <c r="L37" s="515"/>
      <c r="M37" s="434"/>
      <c r="N37" s="694">
        <f>SUM(N36:N36)</f>
        <v>27635</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f>'Acct Summary 7-8'!C81</f>
        <v>453593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207137</v>
      </c>
      <c r="N40" s="695"/>
    </row>
    <row r="41" spans="1:14" ht="13.5" customHeight="1" thickBot="1" x14ac:dyDescent="0.25">
      <c r="A41" s="465" t="s">
        <v>760</v>
      </c>
      <c r="B41" s="456"/>
      <c r="C41" s="486">
        <f>(SUM(C34,C37,C38,C39))</f>
        <v>1132086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1191</v>
      </c>
      <c r="M41" s="486">
        <f>SUM(M40)</f>
        <v>207137</v>
      </c>
      <c r="N41" s="486">
        <f>SUM(N37)</f>
        <v>27635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45" zoomScaleNormal="145" zoomScaleSheetLayoutView="100" workbookViewId="0">
      <pane ySplit="2" topLeftCell="A28" activePane="bottomLeft" state="frozenSplit"/>
      <selection activeCell="C74" sqref="C74"/>
      <selection pane="bottomLeft" activeCell="C74" sqref="C7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1721807</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274000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1995807</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1995807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1667765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403061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48835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2119661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2119661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-123854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v>43121</v>
      </c>
      <c r="D43" s="437"/>
      <c r="E43" s="437"/>
      <c r="F43" s="437"/>
      <c r="G43" s="437"/>
      <c r="H43" s="437"/>
      <c r="I43" s="437"/>
      <c r="J43" s="437"/>
      <c r="K43" s="437"/>
      <c r="L43" s="505"/>
    </row>
    <row r="44" spans="1:12" s="705" customFormat="1" ht="13.5" customHeight="1" thickBot="1" x14ac:dyDescent="0.25">
      <c r="A44" s="729" t="s">
        <v>440</v>
      </c>
      <c r="B44" s="710"/>
      <c r="C44" s="693">
        <f>SUM(C24:C43)</f>
        <v>43121</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43121</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3" t="s">
        <v>700</v>
      </c>
      <c r="B78" s="2204"/>
      <c r="C78" s="444">
        <f t="shared" ref="C78:K78" si="9">C20+C77</f>
        <v>-80733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534326</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453593</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-80733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-0.1779855509234049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45" zoomScaleNormal="145" zoomScaleSheetLayoutView="75" workbookViewId="0">
      <pane ySplit="2" topLeftCell="A125" activePane="bottomLeft" state="frozen"/>
      <selection activeCell="C74" sqref="C74"/>
      <selection pane="bottomLeft" activeCell="C74" sqref="C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1976</v>
      </c>
      <c r="B1" s="76"/>
      <c r="C1" s="57" t="s">
        <v>504</v>
      </c>
      <c r="D1" s="57" t="s">
        <v>505</v>
      </c>
      <c r="E1" s="57" t="s">
        <v>506</v>
      </c>
      <c r="F1" s="57" t="s">
        <v>507</v>
      </c>
      <c r="G1" s="57" t="s">
        <v>508</v>
      </c>
      <c r="H1" s="57" t="s">
        <v>509</v>
      </c>
      <c r="I1" s="57" t="s">
        <v>510</v>
      </c>
      <c r="J1" s="57" t="s">
        <v>511</v>
      </c>
      <c r="K1" s="57" t="s">
        <v>875</v>
      </c>
    </row>
    <row r="2" spans="1:12" ht="36" x14ac:dyDescent="0.2">
      <c r="A2" s="22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1493006</v>
      </c>
      <c r="D29" s="434"/>
      <c r="E29" s="434"/>
      <c r="F29" s="434"/>
      <c r="G29" s="434"/>
      <c r="H29" s="434"/>
      <c r="I29" s="434"/>
      <c r="J29" s="434"/>
      <c r="K29" s="434"/>
    </row>
    <row r="30" spans="1:11" ht="12.75" customHeight="1" x14ac:dyDescent="0.2">
      <c r="A30" s="914" t="s">
        <v>1211</v>
      </c>
      <c r="B30" s="40">
        <v>1333</v>
      </c>
      <c r="C30" s="484">
        <v>147442</v>
      </c>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1640448</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535</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535</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16294</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16294</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v>350</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3503</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58482</v>
      </c>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2195</v>
      </c>
      <c r="D107" s="413"/>
      <c r="E107" s="413"/>
      <c r="F107" s="413"/>
      <c r="G107" s="413"/>
      <c r="H107" s="413"/>
      <c r="I107" s="413"/>
      <c r="J107" s="437"/>
      <c r="K107" s="413"/>
    </row>
    <row r="108" spans="1:12" ht="12.75" customHeight="1" thickBot="1" x14ac:dyDescent="0.25">
      <c r="A108" s="465" t="s">
        <v>577</v>
      </c>
      <c r="B108" s="739"/>
      <c r="C108" s="485">
        <f>SUM(C95:C107)</f>
        <v>64530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1721807</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274000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274000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7" t="s">
        <v>466</v>
      </c>
      <c r="B172" s="2208"/>
      <c r="C172" s="925">
        <f t="shared" ref="C172:K172" si="6">SUM(C131,C140,C144,C145:C149,C154,C155:C170,C171)</f>
        <v>274000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274000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9" t="s">
        <v>1968</v>
      </c>
      <c r="B175" s="221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5" t="s">
        <v>921</v>
      </c>
      <c r="B178" s="221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3" t="s">
        <v>1969</v>
      </c>
      <c r="B179" s="221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5" t="s">
        <v>922</v>
      </c>
      <c r="B184" s="221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3" t="s">
        <v>1970</v>
      </c>
      <c r="B185" s="2214"/>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1" t="s">
        <v>1779</v>
      </c>
      <c r="B273" s="2212"/>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1995807</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30" zoomScaleNormal="130" workbookViewId="0">
      <pane ySplit="2" topLeftCell="A3" activePane="bottomLeft" state="frozen"/>
      <selection activeCell="C74" sqref="C74"/>
      <selection pane="bottomLeft" activeCell="C74" sqref="C74"/>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5"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7"/>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21" t="s">
        <v>338</v>
      </c>
      <c r="B3" s="2222"/>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v>42098</v>
      </c>
      <c r="D8" s="413"/>
      <c r="E8" s="413"/>
      <c r="F8" s="413"/>
      <c r="G8" s="413"/>
      <c r="H8" s="413"/>
      <c r="I8" s="437"/>
      <c r="J8" s="437"/>
      <c r="K8" s="415">
        <f t="shared" si="0"/>
        <v>42098</v>
      </c>
      <c r="L8" s="413">
        <v>42050</v>
      </c>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v>972528</v>
      </c>
      <c r="D13" s="413">
        <v>265639</v>
      </c>
      <c r="E13" s="413">
        <f>15486+85022</f>
        <v>100508</v>
      </c>
      <c r="F13" s="413">
        <v>155681</v>
      </c>
      <c r="G13" s="413">
        <v>46949</v>
      </c>
      <c r="H13" s="413">
        <v>69168</v>
      </c>
      <c r="I13" s="437">
        <v>15194</v>
      </c>
      <c r="J13" s="437"/>
      <c r="K13" s="415">
        <f t="shared" si="0"/>
        <v>1625667</v>
      </c>
      <c r="L13" s="413">
        <v>1618217</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1014626</v>
      </c>
      <c r="D33" s="416">
        <f t="shared" ref="D33:L33" si="1">SUM(D5:D32)</f>
        <v>265639</v>
      </c>
      <c r="E33" s="416">
        <f t="shared" si="1"/>
        <v>100508</v>
      </c>
      <c r="F33" s="416">
        <f t="shared" si="1"/>
        <v>155681</v>
      </c>
      <c r="G33" s="416">
        <f t="shared" si="1"/>
        <v>46949</v>
      </c>
      <c r="H33" s="416">
        <f t="shared" si="1"/>
        <v>69168</v>
      </c>
      <c r="I33" s="416">
        <f t="shared" si="1"/>
        <v>15194</v>
      </c>
      <c r="J33" s="416">
        <f t="shared" si="1"/>
        <v>0</v>
      </c>
      <c r="K33" s="416">
        <f t="shared" si="1"/>
        <v>1667765</v>
      </c>
      <c r="L33" s="416">
        <f t="shared" si="1"/>
        <v>1660267</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v>38456</v>
      </c>
      <c r="D37" s="413"/>
      <c r="E37" s="413">
        <v>8263</v>
      </c>
      <c r="F37" s="413">
        <v>645</v>
      </c>
      <c r="G37" s="413"/>
      <c r="H37" s="413"/>
      <c r="I37" s="437"/>
      <c r="J37" s="437"/>
      <c r="K37" s="415">
        <f t="shared" si="2"/>
        <v>47364</v>
      </c>
      <c r="L37" s="413">
        <v>52400</v>
      </c>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38456</v>
      </c>
      <c r="D42" s="416">
        <f t="shared" ref="D42:L42" si="3">SUM(D36:D41)</f>
        <v>0</v>
      </c>
      <c r="E42" s="416">
        <f t="shared" si="3"/>
        <v>8263</v>
      </c>
      <c r="F42" s="416">
        <f t="shared" si="3"/>
        <v>645</v>
      </c>
      <c r="G42" s="416">
        <f t="shared" si="3"/>
        <v>0</v>
      </c>
      <c r="H42" s="416">
        <f t="shared" si="3"/>
        <v>0</v>
      </c>
      <c r="I42" s="416">
        <f t="shared" si="3"/>
        <v>0</v>
      </c>
      <c r="J42" s="416">
        <f t="shared" si="3"/>
        <v>0</v>
      </c>
      <c r="K42" s="416">
        <f t="shared" si="3"/>
        <v>47364</v>
      </c>
      <c r="L42" s="416">
        <f t="shared" si="3"/>
        <v>52400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c r="D44" s="419"/>
      <c r="E44" s="419"/>
      <c r="F44" s="419"/>
      <c r="G44" s="419"/>
      <c r="H44" s="419"/>
      <c r="I44" s="437"/>
      <c r="J44" s="437"/>
      <c r="K44" s="421">
        <f>SUM(C44:J44)</f>
        <v>0</v>
      </c>
      <c r="L44" s="419"/>
    </row>
    <row r="45" spans="1:14" x14ac:dyDescent="0.2">
      <c r="A45" s="1818" t="s">
        <v>976</v>
      </c>
      <c r="B45" s="267">
        <v>2220</v>
      </c>
      <c r="C45" s="413"/>
      <c r="D45" s="413"/>
      <c r="E45" s="413">
        <v>1070</v>
      </c>
      <c r="F45" s="413"/>
      <c r="G45" s="413"/>
      <c r="H45" s="413"/>
      <c r="I45" s="437"/>
      <c r="J45" s="437"/>
      <c r="K45" s="421">
        <f>SUM(C45:J45)</f>
        <v>1070</v>
      </c>
      <c r="L45" s="413">
        <v>3750</v>
      </c>
    </row>
    <row r="46" spans="1:14" x14ac:dyDescent="0.2">
      <c r="A46" s="1818" t="s">
        <v>977</v>
      </c>
      <c r="B46" s="267">
        <v>2230</v>
      </c>
      <c r="C46" s="413"/>
      <c r="D46" s="413"/>
      <c r="E46" s="413">
        <v>4040</v>
      </c>
      <c r="F46" s="413"/>
      <c r="G46" s="413"/>
      <c r="H46" s="413"/>
      <c r="I46" s="437"/>
      <c r="J46" s="437"/>
      <c r="K46" s="421">
        <f>SUM(C46:J46)</f>
        <v>4040</v>
      </c>
      <c r="L46" s="413">
        <v>13250</v>
      </c>
    </row>
    <row r="47" spans="1:14" ht="12.75" customHeight="1" thickBot="1" x14ac:dyDescent="0.25">
      <c r="A47" s="888" t="s">
        <v>660</v>
      </c>
      <c r="B47" s="469" t="s">
        <v>33</v>
      </c>
      <c r="C47" s="416">
        <f>SUM(C44:C46)</f>
        <v>0</v>
      </c>
      <c r="D47" s="416">
        <f t="shared" ref="D47:K47" si="4">SUM(D44:D46)</f>
        <v>0</v>
      </c>
      <c r="E47" s="416">
        <f t="shared" si="4"/>
        <v>5110</v>
      </c>
      <c r="F47" s="416">
        <f t="shared" si="4"/>
        <v>0</v>
      </c>
      <c r="G47" s="416">
        <f t="shared" si="4"/>
        <v>0</v>
      </c>
      <c r="H47" s="416">
        <f t="shared" si="4"/>
        <v>0</v>
      </c>
      <c r="I47" s="416">
        <f t="shared" si="4"/>
        <v>0</v>
      </c>
      <c r="J47" s="416">
        <f t="shared" si="4"/>
        <v>0</v>
      </c>
      <c r="K47" s="416">
        <f t="shared" si="4"/>
        <v>5110</v>
      </c>
      <c r="L47" s="416">
        <f>SUM(L44:L46)</f>
        <v>17000</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c r="F49" s="419"/>
      <c r="G49" s="419"/>
      <c r="H49" s="419"/>
      <c r="I49" s="437"/>
      <c r="J49" s="437"/>
      <c r="K49" s="421">
        <f>SUM(C49:J49)</f>
        <v>0</v>
      </c>
      <c r="L49" s="419"/>
    </row>
    <row r="50" spans="1:14" x14ac:dyDescent="0.2">
      <c r="A50" s="1818" t="s">
        <v>979</v>
      </c>
      <c r="B50" s="267">
        <v>2320</v>
      </c>
      <c r="C50" s="413"/>
      <c r="D50" s="413"/>
      <c r="E50" s="413"/>
      <c r="F50" s="413"/>
      <c r="G50" s="413"/>
      <c r="H50" s="413"/>
      <c r="I50" s="437"/>
      <c r="J50" s="437"/>
      <c r="K50" s="421">
        <f>SUM(C50:J50)</f>
        <v>0</v>
      </c>
      <c r="L50" s="413"/>
    </row>
    <row r="51" spans="1:14" x14ac:dyDescent="0.2">
      <c r="A51" s="1818" t="s">
        <v>45</v>
      </c>
      <c r="B51" s="267">
        <v>2330</v>
      </c>
      <c r="C51" s="413"/>
      <c r="D51" s="413"/>
      <c r="E51" s="413"/>
      <c r="F51" s="413"/>
      <c r="G51" s="413"/>
      <c r="H51" s="413"/>
      <c r="I51" s="437"/>
      <c r="J51" s="437"/>
      <c r="K51" s="421">
        <f>SUM(C51:J51)</f>
        <v>0</v>
      </c>
      <c r="L51" s="413"/>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v>195672</v>
      </c>
      <c r="D55" s="419"/>
      <c r="E55" s="419">
        <v>9521</v>
      </c>
      <c r="F55" s="419">
        <v>1087</v>
      </c>
      <c r="G55" s="419"/>
      <c r="H55" s="419">
        <v>211</v>
      </c>
      <c r="I55" s="437"/>
      <c r="J55" s="437"/>
      <c r="K55" s="421">
        <f>SUM(C55:J55)</f>
        <v>206491</v>
      </c>
      <c r="L55" s="419">
        <v>208700</v>
      </c>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195672</v>
      </c>
      <c r="D57" s="422">
        <f t="shared" ref="D57:K57" si="6">SUM(D55:D56)</f>
        <v>0</v>
      </c>
      <c r="E57" s="422">
        <f t="shared" si="6"/>
        <v>9521</v>
      </c>
      <c r="F57" s="422">
        <f t="shared" si="6"/>
        <v>1087</v>
      </c>
      <c r="G57" s="422">
        <f t="shared" si="6"/>
        <v>0</v>
      </c>
      <c r="H57" s="422">
        <f t="shared" si="6"/>
        <v>211</v>
      </c>
      <c r="I57" s="422">
        <f t="shared" si="6"/>
        <v>0</v>
      </c>
      <c r="J57" s="422">
        <f t="shared" si="6"/>
        <v>0</v>
      </c>
      <c r="K57" s="422">
        <f t="shared" si="6"/>
        <v>206491</v>
      </c>
      <c r="L57" s="416">
        <f>SUM(L55:L56)</f>
        <v>208700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v>39</v>
      </c>
      <c r="F60" s="413"/>
      <c r="G60" s="413"/>
      <c r="H60" s="413">
        <v>310</v>
      </c>
      <c r="I60" s="437"/>
      <c r="J60" s="437"/>
      <c r="K60" s="421">
        <f t="shared" si="7"/>
        <v>349</v>
      </c>
      <c r="L60" s="413">
        <v>7000</v>
      </c>
      <c r="M60" s="15"/>
      <c r="N60" s="15"/>
    </row>
    <row r="61" spans="1:14" s="16" customFormat="1" x14ac:dyDescent="0.2">
      <c r="A61" s="1818" t="s">
        <v>221</v>
      </c>
      <c r="B61" s="267">
        <v>2540</v>
      </c>
      <c r="C61" s="413">
        <v>9880</v>
      </c>
      <c r="D61" s="413"/>
      <c r="E61" s="413">
        <v>74756</v>
      </c>
      <c r="F61" s="413">
        <v>45398</v>
      </c>
      <c r="G61" s="413"/>
      <c r="H61" s="413"/>
      <c r="I61" s="437"/>
      <c r="J61" s="437"/>
      <c r="K61" s="421">
        <f t="shared" si="7"/>
        <v>130034</v>
      </c>
      <c r="L61" s="413">
        <v>164350</v>
      </c>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9880</v>
      </c>
      <c r="D65" s="416">
        <f t="shared" ref="D65:L65" si="8">SUM(D59:D64)</f>
        <v>0</v>
      </c>
      <c r="E65" s="416">
        <f t="shared" si="8"/>
        <v>74795</v>
      </c>
      <c r="F65" s="416">
        <f t="shared" si="8"/>
        <v>45398</v>
      </c>
      <c r="G65" s="416">
        <f t="shared" si="8"/>
        <v>0</v>
      </c>
      <c r="H65" s="416">
        <f t="shared" si="8"/>
        <v>310</v>
      </c>
      <c r="I65" s="416">
        <f t="shared" si="8"/>
        <v>0</v>
      </c>
      <c r="J65" s="416">
        <f t="shared" si="8"/>
        <v>0</v>
      </c>
      <c r="K65" s="416">
        <f t="shared" si="8"/>
        <v>130383</v>
      </c>
      <c r="L65" s="416">
        <f t="shared" si="8"/>
        <v>171350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v>13713</v>
      </c>
      <c r="F73" s="424"/>
      <c r="G73" s="424"/>
      <c r="H73" s="424"/>
      <c r="I73" s="430"/>
      <c r="J73" s="430"/>
      <c r="K73" s="416">
        <f>SUM(C73:J73)</f>
        <v>13713</v>
      </c>
      <c r="L73" s="425">
        <v>17000</v>
      </c>
      <c r="M73" s="15"/>
      <c r="N73" s="15"/>
    </row>
    <row r="74" spans="1:14" ht="12.75" customHeight="1" thickTop="1" thickBot="1" x14ac:dyDescent="0.25">
      <c r="A74" s="888" t="s">
        <v>972</v>
      </c>
      <c r="B74" s="1809">
        <v>2000</v>
      </c>
      <c r="C74" s="426">
        <f>SUM(C42,C47,C53,C57,C65,C72,C73)</f>
        <v>244008</v>
      </c>
      <c r="D74" s="426">
        <f t="shared" ref="D74:K74" si="10">SUM(D42,D47,D53,D57,D65,D72,D73)</f>
        <v>0</v>
      </c>
      <c r="E74" s="426">
        <f t="shared" si="10"/>
        <v>111402</v>
      </c>
      <c r="F74" s="426">
        <f t="shared" si="10"/>
        <v>47130</v>
      </c>
      <c r="G74" s="426">
        <f t="shared" si="10"/>
        <v>0</v>
      </c>
      <c r="H74" s="426">
        <f t="shared" si="10"/>
        <v>521</v>
      </c>
      <c r="I74" s="426">
        <f t="shared" si="10"/>
        <v>0</v>
      </c>
      <c r="J74" s="426">
        <f t="shared" si="10"/>
        <v>0</v>
      </c>
      <c r="K74" s="426">
        <f t="shared" si="10"/>
        <v>403061</v>
      </c>
      <c r="L74" s="426">
        <f>SUM(L42,L47,L53,L57,L65,L72,L73)</f>
        <v>466450</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c r="I81" s="508"/>
      <c r="J81" s="508"/>
      <c r="K81" s="415">
        <f t="shared" si="11"/>
        <v>0</v>
      </c>
      <c r="L81" s="413"/>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v>48835</v>
      </c>
      <c r="F83" s="414"/>
      <c r="G83" s="414"/>
      <c r="H83" s="413"/>
      <c r="I83" s="508"/>
      <c r="J83" s="508"/>
      <c r="K83" s="415">
        <f t="shared" si="11"/>
        <v>48835</v>
      </c>
      <c r="L83" s="413">
        <v>56635</v>
      </c>
    </row>
    <row r="84" spans="1:12" ht="13.5" thickBot="1" x14ac:dyDescent="0.25">
      <c r="A84" s="888" t="s">
        <v>1924</v>
      </c>
      <c r="B84" s="534">
        <v>4100</v>
      </c>
      <c r="C84" s="414"/>
      <c r="D84" s="414"/>
      <c r="E84" s="416">
        <f>SUM(E78:E83)</f>
        <v>48835</v>
      </c>
      <c r="F84" s="414"/>
      <c r="G84" s="414"/>
      <c r="H84" s="416">
        <f>SUM(H78:H83)</f>
        <v>0</v>
      </c>
      <c r="I84" s="508"/>
      <c r="J84" s="508"/>
      <c r="K84" s="416">
        <f>SUM(K78:K83)</f>
        <v>48835</v>
      </c>
      <c r="L84" s="416">
        <f>SUM(L78:L83)</f>
        <v>56635</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v>15000</v>
      </c>
    </row>
    <row r="102" spans="1:14" ht="12.75" customHeight="1" thickTop="1" thickBot="1" x14ac:dyDescent="0.25">
      <c r="A102" s="888" t="s">
        <v>1926</v>
      </c>
      <c r="B102" s="534">
        <v>4000</v>
      </c>
      <c r="C102" s="414"/>
      <c r="D102" s="414"/>
      <c r="E102" s="426">
        <f>SUM(E84,E92,E100,E101)</f>
        <v>48835</v>
      </c>
      <c r="F102" s="414"/>
      <c r="G102" s="414"/>
      <c r="H102" s="426">
        <f>SUM(H84,H92,H100,H101)</f>
        <v>0</v>
      </c>
      <c r="I102" s="508"/>
      <c r="J102" s="508"/>
      <c r="K102" s="426">
        <f>SUM(K84,K92,K100,K101)</f>
        <v>48835</v>
      </c>
      <c r="L102" s="426">
        <f>SUM(L84,L92,L100,L101)</f>
        <v>71635</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1258634</v>
      </c>
      <c r="D114" s="416">
        <f t="shared" ref="D114:K114" si="13">SUM(D33,D74,D75,D102,D112,D113)</f>
        <v>265639</v>
      </c>
      <c r="E114" s="416">
        <f t="shared" si="13"/>
        <v>260745</v>
      </c>
      <c r="F114" s="416">
        <f t="shared" si="13"/>
        <v>202811</v>
      </c>
      <c r="G114" s="416">
        <f t="shared" si="13"/>
        <v>46949</v>
      </c>
      <c r="H114" s="416">
        <f>SUM(H33,H74,H75,H102,H112,H113)</f>
        <v>69689</v>
      </c>
      <c r="I114" s="416">
        <f t="shared" si="13"/>
        <v>15194</v>
      </c>
      <c r="J114" s="416">
        <f t="shared" si="13"/>
        <v>0</v>
      </c>
      <c r="K114" s="416">
        <f t="shared" si="13"/>
        <v>2119661</v>
      </c>
      <c r="L114" s="416">
        <f>SUM(L33,L74,L75,L102,L112,L113)</f>
        <v>2198352</v>
      </c>
    </row>
    <row r="115" spans="1:14" ht="23.25" thickTop="1" x14ac:dyDescent="0.2">
      <c r="A115" s="1830" t="s">
        <v>1177</v>
      </c>
      <c r="B115" s="893"/>
      <c r="C115" s="417"/>
      <c r="D115" s="417"/>
      <c r="E115" s="417"/>
      <c r="F115" s="417"/>
      <c r="G115" s="417"/>
      <c r="H115" s="417"/>
      <c r="I115" s="417"/>
      <c r="J115" s="417"/>
      <c r="K115" s="441">
        <f>'Revenues 9-14'!C275-'Expenditures 15-22'!K114</f>
        <v>-123854</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9" t="s">
        <v>337</v>
      </c>
      <c r="B117" s="222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30" t="s">
        <v>724</v>
      </c>
      <c r="B150" s="223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6" t="s">
        <v>1403</v>
      </c>
      <c r="B151" s="2227"/>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9" t="s">
        <v>725</v>
      </c>
      <c r="B153" s="2078"/>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3" t="s">
        <v>1141</v>
      </c>
      <c r="B207" s="223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30" t="s">
        <v>595</v>
      </c>
      <c r="B288" s="223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9" t="s">
        <v>150</v>
      </c>
      <c r="B291" s="2223"/>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8" t="s">
        <v>317</v>
      </c>
      <c r="B305" s="222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4" t="s">
        <v>1177</v>
      </c>
      <c r="B306" s="2225"/>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5" t="s">
        <v>156</v>
      </c>
      <c r="B308" s="2236"/>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7" t="s">
        <v>1071</v>
      </c>
      <c r="B310" s="2236"/>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6" t="s">
        <v>1177</v>
      </c>
      <c r="B332" s="2227"/>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8" t="s">
        <v>1142</v>
      </c>
      <c r="B334" s="207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8" zoomScale="110" zoomScaleNormal="110" workbookViewId="0">
      <selection activeCell="C74" sqref="C7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3" t="str">
        <f>"District's Accounting Basis is " &amp;AUDITCHECK!D29</f>
        <v xml:space="preserve">District's Accounting Basis is ACCRUAL </v>
      </c>
      <c r="B1" s="2244"/>
      <c r="C1" s="940" t="s">
        <v>1314</v>
      </c>
      <c r="D1" s="2238" t="s">
        <v>1315</v>
      </c>
      <c r="E1" s="2239"/>
      <c r="F1" s="2239"/>
      <c r="G1" s="2239"/>
      <c r="H1" s="2239"/>
      <c r="I1" s="2239"/>
      <c r="J1" s="2239"/>
      <c r="K1" s="2239"/>
      <c r="L1" s="2240"/>
      <c r="M1" s="2241" t="s">
        <v>214</v>
      </c>
      <c r="N1" s="2242"/>
    </row>
    <row r="2" spans="1:16" ht="13.5" customHeight="1" x14ac:dyDescent="0.2">
      <c r="A2" s="2245"/>
      <c r="B2" s="224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4" sqref="C7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8" t="s">
        <v>1975</v>
      </c>
      <c r="B2" s="836" t="s">
        <v>1941</v>
      </c>
      <c r="C2" s="1085" t="s">
        <v>1942</v>
      </c>
      <c r="D2" s="1085" t="s">
        <v>1943</v>
      </c>
      <c r="E2" s="1085" t="s">
        <v>1944</v>
      </c>
      <c r="F2" s="1085" t="s">
        <v>1945</v>
      </c>
    </row>
    <row r="3" spans="1:6" ht="12" customHeight="1" x14ac:dyDescent="0.2">
      <c r="A3" s="225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80" zoomScaleNormal="80" workbookViewId="0">
      <selection activeCell="C74" sqref="C7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733</v>
      </c>
      <c r="B1" s="2265"/>
      <c r="C1" s="838"/>
    </row>
    <row r="2" spans="1:7" ht="33.75" customHeight="1" x14ac:dyDescent="0.2">
      <c r="A2" s="2273" t="s">
        <v>1977</v>
      </c>
      <c r="B2" s="2274"/>
      <c r="C2" s="1630" t="s">
        <v>1946</v>
      </c>
      <c r="D2" s="1630" t="s">
        <v>1947</v>
      </c>
      <c r="E2" s="1630" t="s">
        <v>1948</v>
      </c>
      <c r="F2" s="1630" t="s">
        <v>1949</v>
      </c>
    </row>
    <row r="3" spans="1:7" ht="23.25" customHeight="1" x14ac:dyDescent="0.2">
      <c r="A3" s="2279" t="s">
        <v>1328</v>
      </c>
      <c r="B3" s="2280"/>
      <c r="C3" s="2266"/>
      <c r="D3" s="2267"/>
      <c r="E3" s="2267"/>
      <c r="F3" s="2268"/>
    </row>
    <row r="4" spans="1:7" ht="12.75" customHeight="1" thickBot="1" x14ac:dyDescent="0.25">
      <c r="A4" s="2262" t="s">
        <v>734</v>
      </c>
      <c r="B4" s="2275"/>
      <c r="C4" s="928"/>
      <c r="D4" s="928"/>
      <c r="E4" s="928"/>
      <c r="F4" s="1605">
        <f>SUM(C4+D4)-E4</f>
        <v>0</v>
      </c>
    </row>
    <row r="5" spans="1:7" ht="13.5" thickTop="1" x14ac:dyDescent="0.2">
      <c r="A5" s="2276" t="s">
        <v>1324</v>
      </c>
      <c r="B5" s="2261"/>
      <c r="C5" s="2269"/>
      <c r="D5" s="2270"/>
      <c r="E5" s="2270"/>
      <c r="F5" s="2271"/>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77" t="s">
        <v>735</v>
      </c>
      <c r="B15" s="2278"/>
      <c r="C15" s="1605">
        <f>SUM(C6:C14)</f>
        <v>0</v>
      </c>
      <c r="D15" s="1605">
        <f>SUM(D6:D14)</f>
        <v>0</v>
      </c>
      <c r="E15" s="1605">
        <f>SUM(E6:E14)</f>
        <v>0</v>
      </c>
      <c r="F15" s="1605">
        <f>SUM(F6:F14)</f>
        <v>0</v>
      </c>
      <c r="G15" s="686"/>
    </row>
    <row r="16" spans="1:7" s="56" customFormat="1" ht="13.5" thickTop="1" x14ac:dyDescent="0.2">
      <c r="A16" s="2272" t="s">
        <v>1325</v>
      </c>
      <c r="B16" s="2261"/>
      <c r="C16" s="2269"/>
      <c r="D16" s="2270"/>
      <c r="E16" s="2270"/>
      <c r="F16" s="2271"/>
    </row>
    <row r="17" spans="1:11" ht="12.75" customHeight="1" thickBot="1" x14ac:dyDescent="0.25">
      <c r="A17" s="2287" t="s">
        <v>67</v>
      </c>
      <c r="B17" s="2288"/>
      <c r="C17" s="1606"/>
      <c r="D17" s="513"/>
      <c r="E17" s="1606"/>
      <c r="F17" s="1605">
        <f>SUM(C17+D17)-E17</f>
        <v>0</v>
      </c>
    </row>
    <row r="18" spans="1:11" ht="12.75" customHeight="1" thickTop="1" thickBot="1" x14ac:dyDescent="0.25">
      <c r="A18" s="2287" t="s">
        <v>7</v>
      </c>
      <c r="B18" s="2288"/>
      <c r="C18" s="1606"/>
      <c r="D18" s="513"/>
      <c r="E18" s="1606"/>
      <c r="F18" s="1605">
        <f>SUM(C18+D18)-E18</f>
        <v>0</v>
      </c>
    </row>
    <row r="19" spans="1:11" ht="12.75" customHeight="1" thickTop="1" thickBot="1" x14ac:dyDescent="0.25">
      <c r="A19" s="2287" t="s">
        <v>454</v>
      </c>
      <c r="B19" s="2288"/>
      <c r="C19" s="1606"/>
      <c r="D19" s="513"/>
      <c r="E19" s="1606"/>
      <c r="F19" s="1605">
        <f>SUM(C19+D19)-E19</f>
        <v>0</v>
      </c>
    </row>
    <row r="20" spans="1:11" ht="12.75" customHeight="1" thickTop="1" thickBot="1" x14ac:dyDescent="0.25">
      <c r="A20" s="2289" t="s">
        <v>527</v>
      </c>
      <c r="B20" s="2290"/>
      <c r="C20" s="1606"/>
      <c r="D20" s="513"/>
      <c r="E20" s="1606"/>
      <c r="F20" s="1605">
        <f>SUM(C20+D20)-E20</f>
        <v>0</v>
      </c>
    </row>
    <row r="21" spans="1:11" ht="14.25" thickTop="1" thickBot="1" x14ac:dyDescent="0.25">
      <c r="A21" s="2262" t="s">
        <v>736</v>
      </c>
      <c r="B21" s="2278"/>
      <c r="C21" s="1605">
        <f>SUM(C17:C20)</f>
        <v>0</v>
      </c>
      <c r="D21" s="1605">
        <f>SUM(D17:D20)</f>
        <v>0</v>
      </c>
      <c r="E21" s="1605">
        <f>SUM(E17:E20)</f>
        <v>0</v>
      </c>
      <c r="F21" s="1605">
        <f>SUM(F17:F20)</f>
        <v>0</v>
      </c>
      <c r="G21" s="686"/>
    </row>
    <row r="22" spans="1:11" ht="13.5" thickTop="1" x14ac:dyDescent="0.2">
      <c r="A22" s="2291" t="s">
        <v>1326</v>
      </c>
      <c r="B22" s="2261"/>
      <c r="C22" s="2269"/>
      <c r="D22" s="2270"/>
      <c r="E22" s="2270"/>
      <c r="F22" s="2271"/>
    </row>
    <row r="23" spans="1:11" ht="23.25" customHeight="1" thickBot="1" x14ac:dyDescent="0.25">
      <c r="A23" s="2262" t="s">
        <v>737</v>
      </c>
      <c r="B23" s="2278"/>
      <c r="C23" s="928"/>
      <c r="D23" s="928"/>
      <c r="E23" s="928"/>
      <c r="F23" s="1605">
        <f>SUM(C23+D23)-E23</f>
        <v>0</v>
      </c>
      <c r="G23" s="686"/>
    </row>
    <row r="24" spans="1:11" ht="13.5" thickTop="1" x14ac:dyDescent="0.2">
      <c r="A24" s="2291" t="s">
        <v>1327</v>
      </c>
      <c r="B24" s="2261"/>
      <c r="C24" s="2269"/>
      <c r="D24" s="2270"/>
      <c r="E24" s="2270"/>
      <c r="F24" s="2271"/>
    </row>
    <row r="25" spans="1:11" ht="13.5" thickBot="1" x14ac:dyDescent="0.25">
      <c r="A25" s="2262" t="s">
        <v>738</v>
      </c>
      <c r="B25" s="2294"/>
      <c r="C25" s="928"/>
      <c r="D25" s="928"/>
      <c r="E25" s="928"/>
      <c r="F25" s="1605">
        <f>SUM(C25+D25)-E25</f>
        <v>0</v>
      </c>
      <c r="G25" s="686"/>
    </row>
    <row r="26" spans="1:11" ht="13.5" thickTop="1" x14ac:dyDescent="0.2">
      <c r="A26" s="2260" t="s">
        <v>762</v>
      </c>
      <c r="B26" s="2261"/>
      <c r="C26" s="1607"/>
      <c r="D26" s="1607"/>
      <c r="E26" s="1607"/>
      <c r="F26" s="1608"/>
    </row>
    <row r="27" spans="1:11" ht="13.5" thickBot="1" x14ac:dyDescent="0.25">
      <c r="A27" s="2262" t="s">
        <v>1260</v>
      </c>
      <c r="B27" s="2263"/>
      <c r="C27" s="513"/>
      <c r="D27" s="513"/>
      <c r="E27" s="513"/>
      <c r="F27" s="1605">
        <f>SUM(C27+D27)-E27</f>
        <v>0</v>
      </c>
      <c r="G27" s="686"/>
    </row>
    <row r="28" spans="1:11" ht="7.5" customHeight="1" thickTop="1" x14ac:dyDescent="0.2">
      <c r="A28" s="549"/>
    </row>
    <row r="29" spans="1:11" ht="23.25" customHeight="1" x14ac:dyDescent="0.2">
      <c r="A29" s="2292" t="s">
        <v>685</v>
      </c>
      <c r="B29" s="2293"/>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t="s">
        <v>2105</v>
      </c>
      <c r="B32" s="659">
        <v>42186</v>
      </c>
      <c r="C32" s="1103">
        <v>43121</v>
      </c>
      <c r="D32" s="1611">
        <v>7</v>
      </c>
      <c r="E32" s="1103"/>
      <c r="F32" s="1103">
        <v>43121</v>
      </c>
      <c r="G32" s="1103"/>
      <c r="H32" s="1103">
        <v>15486</v>
      </c>
      <c r="I32" s="1104">
        <f>((E32+F32)-H32)+G32</f>
        <v>27635</v>
      </c>
      <c r="J32" s="1103">
        <v>27635</v>
      </c>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43121</v>
      </c>
      <c r="D49" s="1610"/>
      <c r="E49" s="1104">
        <f t="shared" ref="E49:J49" si="2">SUM(E31:E48)</f>
        <v>0</v>
      </c>
      <c r="F49" s="1104">
        <f t="shared" si="2"/>
        <v>43121</v>
      </c>
      <c r="G49" s="1104">
        <f t="shared" si="2"/>
        <v>0</v>
      </c>
      <c r="H49" s="1104">
        <f t="shared" si="2"/>
        <v>15486</v>
      </c>
      <c r="I49" s="1104">
        <f t="shared" si="2"/>
        <v>27635</v>
      </c>
      <c r="J49" s="1104">
        <f t="shared" si="2"/>
        <v>27635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1" t="s">
        <v>687</v>
      </c>
      <c r="C52" s="2282"/>
      <c r="D52" s="2282"/>
      <c r="E52" s="124" t="s">
        <v>1011</v>
      </c>
      <c r="F52" s="2283" t="s">
        <v>2109</v>
      </c>
      <c r="G52" s="2284"/>
      <c r="H52" s="118"/>
      <c r="I52" s="118"/>
      <c r="J52" s="121"/>
    </row>
    <row r="53" spans="1:11" ht="11.25" customHeight="1" x14ac:dyDescent="0.2">
      <c r="A53" s="754" t="s">
        <v>1086</v>
      </c>
      <c r="B53" s="125" t="s">
        <v>1127</v>
      </c>
      <c r="C53" s="121"/>
      <c r="D53" s="117"/>
      <c r="E53" s="124" t="s">
        <v>587</v>
      </c>
      <c r="F53" s="2285"/>
      <c r="G53" s="2286"/>
      <c r="H53" s="118"/>
      <c r="I53" s="118"/>
      <c r="J53" s="121"/>
    </row>
    <row r="54" spans="1:11" ht="11.25" customHeight="1" x14ac:dyDescent="0.2">
      <c r="A54" s="755"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74" sqref="C7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40"/>
      <c r="I1" s="760"/>
      <c r="J1" s="759"/>
    </row>
    <row r="2" spans="1:11" ht="36.75" x14ac:dyDescent="0.2">
      <c r="A2" s="2298" t="s">
        <v>1978</v>
      </c>
      <c r="B2" s="2299"/>
      <c r="C2" s="2299"/>
      <c r="D2" s="2299"/>
      <c r="E2" s="2300"/>
      <c r="F2" s="1890" t="s">
        <v>1077</v>
      </c>
      <c r="G2" s="1891" t="s">
        <v>101</v>
      </c>
      <c r="H2" s="1891" t="s">
        <v>479</v>
      </c>
      <c r="I2" s="1891" t="s">
        <v>1379</v>
      </c>
      <c r="J2" s="1891" t="s">
        <v>1022</v>
      </c>
      <c r="K2" s="1891" t="s">
        <v>145</v>
      </c>
    </row>
    <row r="3" spans="1:11" x14ac:dyDescent="0.2">
      <c r="A3" s="2301" t="s">
        <v>1952</v>
      </c>
      <c r="B3" s="2302"/>
      <c r="C3" s="2302"/>
      <c r="D3" s="2302"/>
      <c r="E3" s="2303"/>
      <c r="F3" s="256"/>
      <c r="G3" s="564"/>
      <c r="H3" s="564"/>
      <c r="I3" s="564"/>
      <c r="J3" s="1217"/>
      <c r="K3" s="1217"/>
    </row>
    <row r="4" spans="1:11" x14ac:dyDescent="0.2">
      <c r="A4" s="2304" t="s">
        <v>434</v>
      </c>
      <c r="B4" s="2305"/>
      <c r="C4" s="2305"/>
      <c r="D4" s="2305"/>
      <c r="E4" s="2282"/>
      <c r="F4" s="551"/>
      <c r="G4" s="572"/>
      <c r="H4" s="571"/>
      <c r="I4" s="572"/>
      <c r="J4" s="1195"/>
      <c r="K4" s="1195"/>
    </row>
    <row r="5" spans="1:11" ht="13.5" customHeight="1" x14ac:dyDescent="0.2">
      <c r="A5" s="2315" t="s">
        <v>1259</v>
      </c>
      <c r="B5" s="2316"/>
      <c r="C5" s="2316"/>
      <c r="D5" s="2316"/>
      <c r="E5" s="2317"/>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18" t="s">
        <v>1912</v>
      </c>
      <c r="B10" s="2295"/>
      <c r="C10" s="2295"/>
      <c r="D10" s="2295"/>
      <c r="E10" s="2319"/>
      <c r="F10" s="1283" t="s">
        <v>1030</v>
      </c>
      <c r="G10" s="569"/>
      <c r="H10" s="1284"/>
      <c r="I10" s="564"/>
      <c r="J10" s="1217"/>
      <c r="K10" s="1217"/>
    </row>
    <row r="11" spans="1:11" x14ac:dyDescent="0.2">
      <c r="A11" s="2315" t="s">
        <v>167</v>
      </c>
      <c r="B11" s="2316"/>
      <c r="C11" s="2316"/>
      <c r="D11" s="2316"/>
      <c r="E11" s="231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06" t="s">
        <v>435</v>
      </c>
      <c r="B13" s="2307"/>
      <c r="C13" s="2307"/>
      <c r="D13" s="2307"/>
      <c r="E13" s="2308"/>
      <c r="F13" s="1152"/>
      <c r="G13" s="566"/>
      <c r="H13" s="567"/>
      <c r="I13" s="568"/>
      <c r="J13" s="568"/>
      <c r="K13" s="568"/>
    </row>
    <row r="14" spans="1:11" x14ac:dyDescent="0.2">
      <c r="A14" s="2323" t="s">
        <v>535</v>
      </c>
      <c r="B14" s="2323"/>
      <c r="C14" s="2323"/>
      <c r="D14" s="2323"/>
      <c r="E14" s="2324"/>
      <c r="F14" s="258" t="s">
        <v>1020</v>
      </c>
      <c r="G14" s="569"/>
      <c r="H14" s="564"/>
      <c r="I14" s="570"/>
      <c r="J14" s="1185"/>
      <c r="K14" s="1217"/>
    </row>
    <row r="15" spans="1:11" x14ac:dyDescent="0.2">
      <c r="A15" s="2316" t="s">
        <v>5</v>
      </c>
      <c r="B15" s="2316"/>
      <c r="C15" s="2316"/>
      <c r="D15" s="2316"/>
      <c r="E15" s="2317"/>
      <c r="F15" s="258" t="s">
        <v>1021</v>
      </c>
      <c r="G15" s="570"/>
      <c r="H15" s="564"/>
      <c r="I15" s="564"/>
      <c r="J15" s="1217"/>
      <c r="K15" s="1217"/>
    </row>
    <row r="16" spans="1:11" ht="12.75" customHeight="1" x14ac:dyDescent="0.2">
      <c r="A16" s="2316" t="s">
        <v>339</v>
      </c>
      <c r="B16" s="2316"/>
      <c r="C16" s="2316"/>
      <c r="D16" s="2316"/>
      <c r="E16" s="231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09" t="s">
        <v>433</v>
      </c>
      <c r="B18" s="2310"/>
      <c r="C18" s="2310"/>
      <c r="D18" s="2310"/>
      <c r="E18" s="2311"/>
      <c r="F18" s="258" t="s">
        <v>1107</v>
      </c>
      <c r="G18" s="569"/>
      <c r="H18" s="569"/>
      <c r="I18" s="569"/>
      <c r="J18" s="1217"/>
      <c r="K18" s="1203"/>
    </row>
    <row r="19" spans="1:11" ht="23.25" customHeight="1" x14ac:dyDescent="0.2">
      <c r="A19" s="2316" t="s">
        <v>490</v>
      </c>
      <c r="B19" s="2326"/>
      <c r="C19" s="2326"/>
      <c r="D19" s="2326"/>
      <c r="E19" s="2317"/>
      <c r="F19" s="258" t="s">
        <v>1108</v>
      </c>
      <c r="G19" s="569"/>
      <c r="H19" s="569"/>
      <c r="I19" s="569"/>
      <c r="J19" s="1217"/>
      <c r="K19" s="1203"/>
    </row>
    <row r="20" spans="1:11" ht="12.75" customHeight="1" x14ac:dyDescent="0.2">
      <c r="A20" s="2327" t="s">
        <v>1911</v>
      </c>
      <c r="B20" s="2328"/>
      <c r="C20" s="2328"/>
      <c r="D20" s="2328"/>
      <c r="E20" s="232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5" t="s">
        <v>1913</v>
      </c>
      <c r="B22" s="2295"/>
      <c r="C22" s="2295"/>
      <c r="D22" s="2295"/>
      <c r="E22" s="232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0"/>
      <c r="I31" s="2321"/>
      <c r="J31" s="2321"/>
      <c r="K31" s="2321"/>
    </row>
    <row r="32" spans="1:11" x14ac:dyDescent="0.2">
      <c r="A32" s="59"/>
      <c r="B32" s="9"/>
      <c r="C32" s="9"/>
      <c r="D32" s="9"/>
      <c r="E32" s="553"/>
      <c r="F32" s="1158" t="s">
        <v>639</v>
      </c>
      <c r="G32" s="573"/>
      <c r="H32" s="2322"/>
      <c r="I32" s="2321"/>
      <c r="J32" s="2321"/>
      <c r="K32" s="2321"/>
    </row>
    <row r="33" spans="1:11" ht="9.75" customHeight="1" x14ac:dyDescent="0.2">
      <c r="A33" s="1792" t="s">
        <v>1910</v>
      </c>
      <c r="B33" s="113"/>
      <c r="C33" s="113"/>
      <c r="D33" s="113"/>
      <c r="E33" s="113"/>
      <c r="F33" s="113"/>
      <c r="G33" s="574"/>
      <c r="H33" s="2322"/>
      <c r="I33" s="2321"/>
      <c r="J33" s="2321"/>
      <c r="K33" s="2321"/>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5" t="s">
        <v>640</v>
      </c>
      <c r="B41" s="2296"/>
      <c r="C41" s="2296"/>
      <c r="D41" s="2296"/>
      <c r="E41" s="2296"/>
      <c r="F41" s="229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74" sqref="C7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0"/>
      <c r="K1" s="2331"/>
      <c r="L1" s="2331"/>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733573</v>
      </c>
      <c r="D12" s="644">
        <v>90070</v>
      </c>
      <c r="E12" s="644"/>
      <c r="F12" s="1068">
        <f>(C12+D12)-E12</f>
        <v>823643</v>
      </c>
      <c r="G12" s="640">
        <v>10</v>
      </c>
      <c r="H12" s="576">
        <v>584341</v>
      </c>
      <c r="I12" s="576">
        <v>32165</v>
      </c>
      <c r="J12" s="576"/>
      <c r="K12" s="1067">
        <f>(H12+I12)-J12</f>
        <v>616506</v>
      </c>
      <c r="L12" s="1067">
        <f>F12-K12</f>
        <v>207137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733573</v>
      </c>
      <c r="D16" s="646">
        <f>SUM(D3,D5:D6,D8:D10,D12:D15)</f>
        <v>90070</v>
      </c>
      <c r="E16" s="646">
        <f>SUM(E3,E5:E6,E8:E10,E12:E15)</f>
        <v>0</v>
      </c>
      <c r="F16" s="646">
        <f>SUM(F3,F5:F6,F8:F10,F12:F15)</f>
        <v>823643</v>
      </c>
      <c r="G16" s="640"/>
      <c r="H16" s="646">
        <f>SUM(H3,H6,H8:H10,H12:H14,)</f>
        <v>584341</v>
      </c>
      <c r="I16" s="646">
        <f>SUM(I3,I6,I8:I10,I12:I14,)</f>
        <v>32165</v>
      </c>
      <c r="J16" s="646">
        <f>SUM(J3,J6,J8:J10,J12:J14,)</f>
        <v>0</v>
      </c>
      <c r="K16" s="1068">
        <f>(H16+I16)-J16</f>
        <v>616506</v>
      </c>
      <c r="L16" s="1068">
        <f>F16-K16</f>
        <v>207137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15194</v>
      </c>
      <c r="G17" s="639">
        <v>10</v>
      </c>
      <c r="H17" s="1078"/>
      <c r="I17" s="1067">
        <f>F17/G17</f>
        <v>1519.4</v>
      </c>
      <c r="J17" s="1078"/>
      <c r="K17" s="1079"/>
      <c r="L17" s="1079"/>
    </row>
    <row r="18" spans="1:12" ht="14.25" thickTop="1" thickBot="1" x14ac:dyDescent="0.25">
      <c r="A18" s="876" t="s">
        <v>794</v>
      </c>
      <c r="B18" s="877"/>
      <c r="C18" s="1080"/>
      <c r="D18" s="1080"/>
      <c r="E18" s="1080"/>
      <c r="F18" s="1081"/>
      <c r="G18" s="875"/>
      <c r="H18" s="647"/>
      <c r="I18" s="1068">
        <f>SUM(I16,I17)</f>
        <v>33684.400000000001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C74" sqref="C74"/>
      <selection pane="bottomLeft" activeCell="C74" sqref="C7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1984</v>
      </c>
      <c r="B1" s="2336"/>
      <c r="C1" s="2336"/>
      <c r="D1" s="2336"/>
      <c r="E1" s="2336"/>
      <c r="F1" s="2337"/>
      <c r="G1" s="941"/>
    </row>
    <row r="2" spans="1:7" ht="13.5" thickBot="1" x14ac:dyDescent="0.25">
      <c r="A2" s="2338" t="s">
        <v>567</v>
      </c>
      <c r="B2" s="2339"/>
      <c r="C2" s="2339"/>
      <c r="D2" s="2339"/>
      <c r="E2" s="2339"/>
      <c r="F2" s="234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1"/>
      <c r="B5" s="2342"/>
      <c r="C5" s="2342"/>
      <c r="D5" s="2342"/>
      <c r="E5" s="2342"/>
      <c r="F5" s="2342"/>
    </row>
    <row r="6" spans="1:7" ht="13.5" customHeight="1" thickBot="1" x14ac:dyDescent="0.25">
      <c r="A6" s="2332" t="s">
        <v>1316</v>
      </c>
      <c r="B6" s="2333"/>
      <c r="C6" s="2333"/>
      <c r="D6" s="2333"/>
      <c r="E6" s="2333"/>
      <c r="F6" s="2334"/>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2119661</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2119661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48835</v>
      </c>
      <c r="G53" s="358"/>
    </row>
    <row r="54" spans="1:7" ht="12" customHeight="1" x14ac:dyDescent="0.2">
      <c r="A54" s="360" t="s">
        <v>538</v>
      </c>
      <c r="B54" s="360" t="s">
        <v>1888</v>
      </c>
      <c r="C54" s="966" t="s">
        <v>1160</v>
      </c>
      <c r="D54" s="962" t="s">
        <v>1302</v>
      </c>
      <c r="E54" s="580"/>
      <c r="F54" s="1109">
        <f>'Expenditures 15-22'!G114</f>
        <v>46949</v>
      </c>
      <c r="G54" s="358"/>
    </row>
    <row r="55" spans="1:7" ht="12" customHeight="1" x14ac:dyDescent="0.2">
      <c r="A55" s="360" t="s">
        <v>538</v>
      </c>
      <c r="B55" s="360" t="s">
        <v>1889</v>
      </c>
      <c r="C55" s="966" t="s">
        <v>1160</v>
      </c>
      <c r="D55" s="962" t="s">
        <v>331</v>
      </c>
      <c r="E55" s="580"/>
      <c r="F55" s="1109">
        <f>'Expenditures 15-22'!I114</f>
        <v>15194</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110978</v>
      </c>
      <c r="G75" s="358"/>
    </row>
    <row r="76" spans="1:8" s="972" customFormat="1" ht="12" customHeight="1" thickTop="1" thickBot="1" x14ac:dyDescent="0.25">
      <c r="A76" s="586"/>
      <c r="B76" s="584"/>
      <c r="C76" s="585"/>
      <c r="D76" s="971" t="s">
        <v>1862</v>
      </c>
      <c r="E76" s="596"/>
      <c r="F76" s="1115">
        <f>(F14-F75)</f>
        <v>2008683</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2" t="s">
        <v>1317</v>
      </c>
      <c r="B80" s="2333"/>
      <c r="C80" s="2333"/>
      <c r="D80" s="2333"/>
      <c r="E80" s="2333"/>
      <c r="F80" s="233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16294</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350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274000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290644</v>
      </c>
    </row>
    <row r="176" spans="1:7" ht="12" customHeight="1" x14ac:dyDescent="0.2">
      <c r="A176" s="589"/>
      <c r="B176" s="590"/>
      <c r="C176" s="591"/>
      <c r="D176" s="1003" t="s">
        <v>1930</v>
      </c>
      <c r="E176" s="1057"/>
      <c r="F176" s="1119">
        <f>'PCTC-OEPP 28-29'!F76-F175</f>
        <v>1718039</v>
      </c>
    </row>
    <row r="177" spans="1:7" ht="12" customHeight="1" x14ac:dyDescent="0.2">
      <c r="A177" s="589"/>
      <c r="B177" s="590"/>
      <c r="C177" s="591"/>
      <c r="D177" s="1003" t="s">
        <v>798</v>
      </c>
      <c r="E177" s="1057"/>
      <c r="F177" s="1119">
        <f>'Cap Outlay Deprec 27'!I18</f>
        <v>33684.400000000001</v>
      </c>
    </row>
    <row r="178" spans="1:7" ht="12" customHeight="1" x14ac:dyDescent="0.2">
      <c r="A178" s="589"/>
      <c r="B178" s="590"/>
      <c r="C178" s="591"/>
      <c r="D178" s="1003" t="s">
        <v>1932</v>
      </c>
      <c r="E178" s="1057"/>
      <c r="F178" s="1119">
        <f>F176+F177</f>
        <v>1751723.4</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7" colorId="8" zoomScale="110" zoomScaleNormal="110" workbookViewId="0">
      <selection activeCell="C74" sqref="C7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3" t="s">
        <v>1691</v>
      </c>
      <c r="B5" s="2344"/>
      <c r="C5" s="2344"/>
      <c r="D5" s="2344"/>
      <c r="E5" s="2344"/>
      <c r="F5" s="2344"/>
      <c r="G5" s="2345"/>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8" t="s">
        <v>2073</v>
      </c>
      <c r="B11" s="2349"/>
      <c r="C11" s="2349"/>
      <c r="D11" s="228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1605622</v>
      </c>
      <c r="F19" s="772"/>
      <c r="G19" s="774">
        <f>'Expenditures 15-22'!K33-SUM('Expenditures 15-22'!G33,'Expenditures 15-22'!I33)+'Expenditures 15-22'!D223</f>
        <v>1605622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47364</v>
      </c>
      <c r="F21" s="772"/>
      <c r="G21" s="774">
        <f>'Expenditures 15-22'!K42-SUM('Expenditures 15-22'!G42,'Expenditures 15-22'!I42)+'Expenditures 15-22'!K120-SUM('Expenditures 15-22'!G120,'Expenditures 15-22'!I120)+'Expenditures 15-22'!K174-SUM('Expenditures 15-22'!G174,'Expenditures 15-22'!I174)+'Expenditures 15-22'!D232</f>
        <v>47364</v>
      </c>
      <c r="H21" s="287"/>
      <c r="I21" s="216"/>
    </row>
    <row r="22" spans="1:9" s="2" customFormat="1" ht="12" customHeight="1" x14ac:dyDescent="0.2">
      <c r="A22" s="771" t="s">
        <v>663</v>
      </c>
      <c r="B22" s="767"/>
      <c r="C22" s="766">
        <v>2200</v>
      </c>
      <c r="D22" s="772"/>
      <c r="E22" s="773">
        <f>'Expenditures 15-22'!K47-SUM('Expenditures 15-22'!G47,'Expenditures 15-22'!I47)+'Expenditures 15-22'!D237</f>
        <v>5110</v>
      </c>
      <c r="F22" s="772"/>
      <c r="G22" s="774">
        <f>'Expenditures 15-22'!K47-SUM('Expenditures 15-22'!G47,'Expenditures 15-22'!I47)+'Expenditures 15-22'!D237</f>
        <v>5110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206491</v>
      </c>
      <c r="F24" s="772"/>
      <c r="G24" s="774">
        <f>'Expenditures 15-22'!K57-SUM('Expenditures 15-22'!G57,'Expenditures 15-22'!I57)+'Expenditures 15-22'!D255</f>
        <v>206491</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349</v>
      </c>
      <c r="E27" s="773">
        <f>E8</f>
        <v>0</v>
      </c>
      <c r="F27" s="773">
        <f>'Expenditures 15-22'!K60-SUM('Expenditures 15-22'!G60,'Expenditures 15-22'!I60)+'Expenditures 15-22'!D258-E8</f>
        <v>349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130034</v>
      </c>
      <c r="F28" s="776">
        <f>'Expenditures 15-22'!K61-SUM('Expenditures 15-22'!G61,'Expenditures 15-22'!I61)+'Expenditures 15-22'!K124-SUM('Expenditures 15-22'!G124,'Expenditures 15-22'!I124)+'Expenditures 15-22'!D260-E9</f>
        <v>130034</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13713</v>
      </c>
      <c r="F38" s="772"/>
      <c r="G38" s="773">
        <f>'Expenditures 15-22'!K73-SUM('Expenditures 15-22'!G73,'Expenditures 15-22'!I73)+'Expenditures 15-22'!K128-SUM('Expenditures 15-22'!G128,'Expenditures 15-22'!I128)+'Expenditures 15-22'!K177-SUM('Expenditures 15-22'!G177,'Expenditures 15-22'!I177)+'Expenditures 15-22'!D272</f>
        <v>13713</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349</v>
      </c>
      <c r="E40" s="776">
        <f>SUM(E19:E39)</f>
        <v>2008334</v>
      </c>
      <c r="F40" s="776">
        <f>SUM(F19:F39)</f>
        <v>130383</v>
      </c>
      <c r="G40" s="776">
        <f>SUM(G19:G39)</f>
        <v>1878300</v>
      </c>
    </row>
    <row r="41" spans="1:7" x14ac:dyDescent="0.2">
      <c r="A41" s="287"/>
      <c r="B41" s="216"/>
      <c r="C41" s="288"/>
      <c r="D41" s="2346" t="s">
        <v>615</v>
      </c>
      <c r="E41" s="2347"/>
      <c r="F41" s="780" t="s">
        <v>616</v>
      </c>
      <c r="G41" s="787"/>
    </row>
    <row r="42" spans="1:7" ht="12" customHeight="1" x14ac:dyDescent="0.2">
      <c r="A42" s="287"/>
      <c r="B42" s="216"/>
      <c r="C42" s="288"/>
      <c r="D42" s="781" t="s">
        <v>562</v>
      </c>
      <c r="E42" s="777">
        <f>D40</f>
        <v>349</v>
      </c>
      <c r="F42" s="781" t="s">
        <v>564</v>
      </c>
      <c r="G42" s="777">
        <f>F40</f>
        <v>130383</v>
      </c>
    </row>
    <row r="43" spans="1:7" ht="12" customHeight="1" x14ac:dyDescent="0.2">
      <c r="A43" s="287"/>
      <c r="B43" s="216"/>
      <c r="C43" s="288"/>
      <c r="D43" s="781" t="s">
        <v>563</v>
      </c>
      <c r="E43" s="777">
        <f>E40</f>
        <v>2008334</v>
      </c>
      <c r="F43" s="781" t="s">
        <v>563</v>
      </c>
      <c r="G43" s="777">
        <f>G40</f>
        <v>1878300</v>
      </c>
    </row>
    <row r="44" spans="1:7" ht="12" customHeight="1" x14ac:dyDescent="0.2">
      <c r="A44" s="287"/>
      <c r="B44" s="216"/>
      <c r="C44" s="216"/>
      <c r="D44" s="791" t="s">
        <v>1187</v>
      </c>
      <c r="E44" s="792">
        <f>(E42/E43)</f>
        <v>1.7377587592502043E-4</v>
      </c>
      <c r="F44" s="791" t="s">
        <v>1187</v>
      </c>
      <c r="G44" s="792">
        <f>(G42/G43)</f>
        <v>6.9415428845232385E-2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74" sqref="C74"/>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3" t="s">
        <v>2086</v>
      </c>
      <c r="B5" s="2354"/>
      <c r="C5" s="2354"/>
      <c r="D5" s="2354"/>
      <c r="E5" s="2354"/>
    </row>
    <row r="6" spans="1:7" ht="12" customHeight="1" x14ac:dyDescent="0.25">
      <c r="A6" s="1996"/>
      <c r="B6" s="2355" t="str">
        <f>COVER!A17</f>
        <v>Fox Valley Career Center</v>
      </c>
      <c r="C6" s="2355"/>
      <c r="D6" s="2355"/>
      <c r="E6" s="1997"/>
    </row>
    <row r="7" spans="1:7" ht="11.25" customHeight="1" x14ac:dyDescent="0.25">
      <c r="A7" s="1996"/>
      <c r="B7" s="2356">
        <f>COVER!A13</f>
        <v>31045302041</v>
      </c>
      <c r="C7" s="2356"/>
      <c r="D7" s="2356"/>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t="s">
        <v>2087</v>
      </c>
      <c r="C12" s="2008" t="s">
        <v>2087</v>
      </c>
      <c r="D12" s="2011" t="s">
        <v>2101</v>
      </c>
      <c r="E12" s="2010" t="s">
        <v>2102</v>
      </c>
    </row>
    <row r="13" spans="1:7" ht="12" customHeight="1" x14ac:dyDescent="0.2">
      <c r="A13" s="2007" t="s">
        <v>1722</v>
      </c>
      <c r="B13" s="2008" t="s">
        <v>2087</v>
      </c>
      <c r="C13" s="2008" t="s">
        <v>2087</v>
      </c>
      <c r="D13" s="2011" t="s">
        <v>2101</v>
      </c>
      <c r="E13" s="2010" t="s">
        <v>2103</v>
      </c>
    </row>
    <row r="14" spans="1:7" ht="12" customHeight="1" x14ac:dyDescent="0.2">
      <c r="A14" s="2007" t="s">
        <v>1723</v>
      </c>
      <c r="B14" s="2008" t="s">
        <v>2087</v>
      </c>
      <c r="C14" s="2008" t="s">
        <v>2087</v>
      </c>
      <c r="D14" s="2011" t="s">
        <v>2101</v>
      </c>
      <c r="E14" s="2010" t="s">
        <v>2102</v>
      </c>
    </row>
    <row r="15" spans="1:7" ht="12" customHeight="1" x14ac:dyDescent="0.2">
      <c r="A15" s="2007" t="s">
        <v>1724</v>
      </c>
      <c r="B15" s="2008" t="s">
        <v>2087</v>
      </c>
      <c r="C15" s="2008" t="s">
        <v>2087</v>
      </c>
      <c r="D15" s="2011" t="s">
        <v>2101</v>
      </c>
      <c r="E15" s="2010" t="s">
        <v>2102</v>
      </c>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t="s">
        <v>2087</v>
      </c>
      <c r="C18" s="2008" t="s">
        <v>2087</v>
      </c>
      <c r="D18" s="2011" t="s">
        <v>2101</v>
      </c>
      <c r="E18" s="2010" t="s">
        <v>2102</v>
      </c>
    </row>
    <row r="19" spans="1:11" ht="12" customHeight="1" x14ac:dyDescent="0.2">
      <c r="A19" s="2007" t="s">
        <v>2057</v>
      </c>
      <c r="B19" s="2008" t="s">
        <v>2087</v>
      </c>
      <c r="C19" s="2008" t="s">
        <v>2087</v>
      </c>
      <c r="D19" s="2011" t="s">
        <v>2101</v>
      </c>
      <c r="E19" s="2010" t="s">
        <v>2102</v>
      </c>
    </row>
    <row r="20" spans="1:11" ht="12" customHeight="1" x14ac:dyDescent="0.2">
      <c r="A20" s="2007" t="s">
        <v>2058</v>
      </c>
      <c r="B20" s="2008"/>
      <c r="C20" s="2008"/>
      <c r="D20" s="2011"/>
      <c r="E20" s="2010"/>
    </row>
    <row r="21" spans="1:11" ht="12" customHeight="1" x14ac:dyDescent="0.2">
      <c r="A21" s="2007" t="s">
        <v>2059</v>
      </c>
      <c r="B21" s="2008" t="s">
        <v>2087</v>
      </c>
      <c r="C21" s="2008" t="s">
        <v>2087</v>
      </c>
      <c r="D21" s="2011" t="s">
        <v>2101</v>
      </c>
      <c r="E21" s="2010" t="s">
        <v>2102</v>
      </c>
    </row>
    <row r="22" spans="1:11" ht="12" customHeight="1" x14ac:dyDescent="0.2">
      <c r="A22" s="2007" t="s">
        <v>2060</v>
      </c>
      <c r="B22" s="2008" t="s">
        <v>2087</v>
      </c>
      <c r="C22" s="2008" t="s">
        <v>2087</v>
      </c>
      <c r="D22" s="2011" t="s">
        <v>2101</v>
      </c>
      <c r="E22" s="2010" t="s">
        <v>2102</v>
      </c>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2087</v>
      </c>
      <c r="C25" s="2008" t="s">
        <v>2087</v>
      </c>
      <c r="D25" s="2011" t="s">
        <v>2101</v>
      </c>
      <c r="E25" s="2010" t="s">
        <v>2102</v>
      </c>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c r="C31" s="2008"/>
      <c r="D31" s="2011"/>
      <c r="E31" s="2010"/>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2014"/>
      <c r="B39" s="2014"/>
      <c r="C39" s="2014"/>
      <c r="D39" s="2014"/>
      <c r="E39" s="2014"/>
    </row>
    <row r="40" spans="1:5" s="2012" customFormat="1" ht="12" customHeight="1" x14ac:dyDescent="0.25">
      <c r="A40" s="2015" t="s">
        <v>1728</v>
      </c>
      <c r="B40" s="2365"/>
      <c r="C40" s="2365"/>
      <c r="D40" s="2365"/>
      <c r="E40" s="2366"/>
    </row>
    <row r="41" spans="1:5" s="2012" customFormat="1" ht="12" customHeight="1" x14ac:dyDescent="0.25">
      <c r="A41" s="2367"/>
      <c r="B41" s="2368"/>
      <c r="C41" s="2368"/>
      <c r="D41" s="2368"/>
      <c r="E41" s="2369"/>
    </row>
    <row r="42" spans="1:5" s="2012" customFormat="1" ht="12" customHeight="1" x14ac:dyDescent="0.25">
      <c r="A42" s="2367"/>
      <c r="B42" s="2368"/>
      <c r="C42" s="2368"/>
      <c r="D42" s="2368"/>
      <c r="E42" s="2369"/>
    </row>
    <row r="43" spans="1:5" s="2012" customFormat="1" ht="15" x14ac:dyDescent="0.25">
      <c r="A43" s="2350"/>
      <c r="B43" s="2351"/>
      <c r="C43" s="2351"/>
      <c r="D43" s="2351"/>
      <c r="E43" s="2352"/>
    </row>
    <row r="44" spans="1:5" s="2012" customFormat="1" ht="12" hidden="1" customHeight="1" x14ac:dyDescent="0.25">
      <c r="A44" s="2350"/>
      <c r="B44" s="2351"/>
      <c r="C44" s="2351"/>
      <c r="D44" s="2351"/>
      <c r="E44" s="2352"/>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70" zoomScaleNormal="70" workbookViewId="0">
      <selection activeCell="C74" sqref="C74"/>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5" t="str">
        <f>COVER!A17</f>
        <v>Fox Valley Career Center</v>
      </c>
      <c r="J6" s="2376"/>
    </row>
    <row r="7" spans="1:10" x14ac:dyDescent="0.2">
      <c r="A7" s="2377" t="s">
        <v>1037</v>
      </c>
      <c r="B7" s="2378"/>
      <c r="C7" s="2378"/>
      <c r="D7" s="2378"/>
      <c r="E7" s="2379"/>
      <c r="F7" s="1665"/>
      <c r="G7" s="1654"/>
      <c r="H7" s="1664" t="s">
        <v>438</v>
      </c>
      <c r="I7" s="2380">
        <f>COVER!A13</f>
        <v>31045302041</v>
      </c>
      <c r="J7" s="2380"/>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1" t="s">
        <v>571</v>
      </c>
      <c r="B11" s="2382"/>
      <c r="C11" s="2383"/>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4" t="s">
        <v>8</v>
      </c>
      <c r="C18" s="2385"/>
      <c r="D18" s="2386"/>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0</v>
      </c>
      <c r="F19" s="1700">
        <f t="shared" si="2"/>
        <v>0</v>
      </c>
      <c r="G19" s="1700">
        <f t="shared" si="2"/>
        <v>0</v>
      </c>
      <c r="H19" s="1700">
        <f t="shared" si="2"/>
        <v>0</v>
      </c>
      <c r="I19" s="1700">
        <f t="shared" si="2"/>
        <v>0</v>
      </c>
      <c r="J19" s="1700">
        <f t="shared" si="2"/>
        <v>0</v>
      </c>
    </row>
    <row r="20" spans="1:10" ht="25.5" customHeight="1" thickTop="1" x14ac:dyDescent="0.2">
      <c r="A20" s="1688">
        <v>9</v>
      </c>
      <c r="B20" s="2387" t="s">
        <v>1960</v>
      </c>
      <c r="C20" s="2385"/>
      <c r="D20" s="2386"/>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2"/>
      <c r="D26" s="2392"/>
      <c r="E26" s="1975"/>
      <c r="F26" s="2391"/>
      <c r="G26" s="2391"/>
    </row>
    <row r="27" spans="1:10" x14ac:dyDescent="0.2">
      <c r="B27" s="1703"/>
      <c r="C27" s="1970" t="s">
        <v>1222</v>
      </c>
      <c r="D27" s="1971"/>
      <c r="E27" s="1972"/>
      <c r="F27" s="2388" t="s">
        <v>2004</v>
      </c>
      <c r="G27" s="2388"/>
    </row>
    <row r="28" spans="1:10" ht="28.5" customHeight="1" x14ac:dyDescent="0.2">
      <c r="B28" s="1703"/>
      <c r="C28" s="2390"/>
      <c r="D28" s="2390"/>
      <c r="E28" s="1974"/>
      <c r="F28" s="2390"/>
      <c r="G28" s="2390"/>
    </row>
    <row r="29" spans="1:10" x14ac:dyDescent="0.2">
      <c r="B29" s="1703"/>
      <c r="C29" s="1968" t="s">
        <v>2006</v>
      </c>
      <c r="E29" s="1973"/>
      <c r="F29" s="2389" t="s">
        <v>2005</v>
      </c>
      <c r="G29" s="2389"/>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708"/>
    </row>
    <row r="36" spans="1:10" ht="13.5" customHeight="1" x14ac:dyDescent="0.2">
      <c r="B36" s="1707"/>
      <c r="C36" s="2374" t="s">
        <v>2007</v>
      </c>
      <c r="D36" s="2373"/>
      <c r="E36" s="2373"/>
      <c r="F36" s="2373"/>
      <c r="G36" s="2373"/>
      <c r="H36" s="2373"/>
      <c r="I36" s="2373"/>
      <c r="J36" s="1709"/>
    </row>
    <row r="37" spans="1:10" ht="31.5" customHeight="1" x14ac:dyDescent="0.2">
      <c r="C37" s="2373"/>
      <c r="D37" s="2373"/>
      <c r="E37" s="2373"/>
      <c r="F37" s="2373"/>
      <c r="G37" s="2373"/>
      <c r="H37" s="2373"/>
      <c r="I37" s="2373"/>
      <c r="J37" s="1709"/>
    </row>
    <row r="38" spans="1:10" ht="6" customHeight="1" x14ac:dyDescent="0.2">
      <c r="C38" s="1708"/>
      <c r="D38" s="1710"/>
      <c r="E38" s="1711"/>
      <c r="F38" s="1711"/>
      <c r="G38" s="1711"/>
    </row>
    <row r="39" spans="1:10" ht="13.5" customHeight="1" x14ac:dyDescent="0.2">
      <c r="B39" s="1707"/>
      <c r="C39" s="2370" t="s">
        <v>1050</v>
      </c>
      <c r="D39" s="2371"/>
      <c r="E39" s="2371"/>
      <c r="F39" s="2371"/>
      <c r="G39" s="2371"/>
      <c r="H39" s="2371"/>
      <c r="I39" s="2371"/>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7"/>
  <sheetViews>
    <sheetView showGridLines="0" zoomScale="110" zoomScaleNormal="110" workbookViewId="0">
      <selection activeCell="C74" sqref="C7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0" t="s">
        <v>2106</v>
      </c>
    </row>
    <row r="6" spans="1:2" x14ac:dyDescent="0.2">
      <c r="A6" s="388">
        <v>2</v>
      </c>
      <c r="B6" s="2050" t="s">
        <v>2107</v>
      </c>
    </row>
    <row r="7" spans="1:2" ht="13.5" thickBot="1" x14ac:dyDescent="0.25">
      <c r="A7" s="388">
        <v>3</v>
      </c>
      <c r="B7" s="2050" t="s">
        <v>2108</v>
      </c>
    </row>
    <row r="8" spans="1:2" ht="12.75" customHeight="1" x14ac:dyDescent="0.2">
      <c r="A8" s="388">
        <v>4</v>
      </c>
      <c r="B8" s="2393" t="s">
        <v>2112</v>
      </c>
    </row>
    <row r="9" spans="1:2" x14ac:dyDescent="0.2">
      <c r="A9" s="389"/>
      <c r="B9" s="2394"/>
    </row>
    <row r="10" spans="1:2" ht="13.5" thickBot="1" x14ac:dyDescent="0.25">
      <c r="A10" s="389"/>
      <c r="B10" s="2395"/>
    </row>
    <row r="11" spans="1:2" x14ac:dyDescent="0.2">
      <c r="A11" s="388">
        <v>5</v>
      </c>
      <c r="B11" s="2393" t="s">
        <v>2110</v>
      </c>
    </row>
    <row r="12" spans="1:2" x14ac:dyDescent="0.2">
      <c r="A12" s="388"/>
      <c r="B12" s="2394"/>
    </row>
    <row r="13" spans="1:2" x14ac:dyDescent="0.2">
      <c r="A13" s="389"/>
      <c r="B13" s="2394"/>
    </row>
    <row r="14" spans="1:2" ht="13.5" thickBot="1" x14ac:dyDescent="0.25">
      <c r="A14" s="389"/>
      <c r="B14" s="2395"/>
    </row>
    <row r="15" spans="1:2" x14ac:dyDescent="0.2">
      <c r="A15" s="388">
        <v>6</v>
      </c>
      <c r="B15" s="2393" t="s">
        <v>2111</v>
      </c>
    </row>
    <row r="16" spans="1:2" x14ac:dyDescent="0.2">
      <c r="A16" s="388"/>
      <c r="B16" s="2394"/>
    </row>
    <row r="17" spans="1:2" x14ac:dyDescent="0.2">
      <c r="A17" s="388"/>
      <c r="B17" s="2394"/>
    </row>
    <row r="18" spans="1:2" x14ac:dyDescent="0.2">
      <c r="A18" s="389"/>
      <c r="B18" s="2394"/>
    </row>
    <row r="19" spans="1:2" ht="13.5" thickBot="1" x14ac:dyDescent="0.25">
      <c r="A19" s="389"/>
      <c r="B19" s="2395"/>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Fox Valley Career Center</v>
      </c>
    </row>
    <row r="67" spans="1:2" x14ac:dyDescent="0.2">
      <c r="B67" s="397">
        <f>COVER!A13</f>
        <v>31045302041</v>
      </c>
    </row>
  </sheetData>
  <mergeCells count="3">
    <mergeCell ref="B8:B10"/>
    <mergeCell ref="B11:B14"/>
    <mergeCell ref="B15:B19"/>
  </mergeCells>
  <phoneticPr fontId="8"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74" sqref="C7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2"/>
  <sheetViews>
    <sheetView showGridLines="0" zoomScale="110" zoomScaleNormal="110" workbookViewId="0">
      <selection activeCell="C74" sqref="C74"/>
    </sheetView>
  </sheetViews>
  <sheetFormatPr defaultRowHeight="12.75" x14ac:dyDescent="0.2"/>
  <cols>
    <col min="1" max="1" width="43.42578125" customWidth="1"/>
  </cols>
  <sheetData>
    <row r="11" spans="1:6" x14ac:dyDescent="0.2">
      <c r="B11" s="447"/>
      <c r="C11" s="447"/>
      <c r="D11" s="447"/>
      <c r="E11" s="447"/>
      <c r="F11" s="447"/>
    </row>
    <row r="16" spans="1:6" x14ac:dyDescent="0.2">
      <c r="A16" s="1808" t="s">
        <v>1971</v>
      </c>
    </row>
    <row r="18" spans="1:1" x14ac:dyDescent="0.2">
      <c r="A18" s="134" t="s">
        <v>1025</v>
      </c>
    </row>
    <row r="19" spans="1:1" ht="60" x14ac:dyDescent="0.2">
      <c r="A19" s="448" t="s">
        <v>1024</v>
      </c>
    </row>
    <row r="20" spans="1:1" ht="7.5" customHeight="1" x14ac:dyDescent="0.2"/>
    <row r="21" spans="1:1" x14ac:dyDescent="0.2">
      <c r="A21" t="s">
        <v>304</v>
      </c>
    </row>
    <row r="22" spans="1:1" x14ac:dyDescent="0.2">
      <c r="A22"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1371600</xdr:colOff>
                <xdr:row>3</xdr:row>
                <xdr:rowOff>47625</xdr:rowOff>
              </from>
              <to>
                <xdr:col>0</xdr:col>
                <xdr:colOff>2286000</xdr:colOff>
                <xdr:row>7</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2533650</xdr:colOff>
                <xdr:row>3</xdr:row>
                <xdr:rowOff>57150</xdr:rowOff>
              </from>
              <to>
                <xdr:col>1</xdr:col>
                <xdr:colOff>561975</xdr:colOff>
                <xdr:row>7</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171450</xdr:colOff>
                <xdr:row>3</xdr:row>
                <xdr:rowOff>47625</xdr:rowOff>
              </from>
              <to>
                <xdr:col>3</xdr:col>
                <xdr:colOff>485775</xdr:colOff>
                <xdr:row>7</xdr:row>
                <xdr:rowOff>85725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74" sqref="C74"/>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6" t="s">
        <v>1987</v>
      </c>
      <c r="B1" s="2397"/>
      <c r="C1" s="2397"/>
      <c r="D1" s="2397"/>
      <c r="E1" s="2397"/>
      <c r="F1" s="2398"/>
    </row>
    <row r="2" spans="1:8" ht="39.75" customHeight="1" x14ac:dyDescent="0.2">
      <c r="A2" s="2406" t="s">
        <v>1962</v>
      </c>
      <c r="B2" s="2407"/>
      <c r="C2" s="2407"/>
      <c r="D2" s="2407"/>
      <c r="E2" s="2407"/>
      <c r="F2" s="2408"/>
      <c r="G2" s="1884"/>
      <c r="H2" s="1884"/>
    </row>
    <row r="3" spans="1:8" ht="46.5" customHeight="1" x14ac:dyDescent="0.2">
      <c r="A3" s="2409" t="s">
        <v>1784</v>
      </c>
      <c r="B3" s="2410"/>
      <c r="C3" s="2410"/>
      <c r="D3" s="2410"/>
      <c r="E3" s="2410"/>
      <c r="F3" s="2411"/>
      <c r="G3" s="1884"/>
      <c r="H3" s="1884"/>
    </row>
    <row r="4" spans="1:8" s="1632" customFormat="1" ht="41.25" customHeight="1" x14ac:dyDescent="0.2">
      <c r="A4" s="2412" t="s">
        <v>1986</v>
      </c>
      <c r="B4" s="2413"/>
      <c r="C4" s="2413"/>
      <c r="D4" s="2413"/>
      <c r="E4" s="2413"/>
      <c r="F4" s="2414"/>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1995807</v>
      </c>
      <c r="C6" s="1635">
        <f>'Acct Summary 7-8'!D8</f>
        <v>0</v>
      </c>
      <c r="D6" s="1635">
        <f>'Acct Summary 7-8'!F8</f>
        <v>0</v>
      </c>
      <c r="E6" s="1635">
        <f>'Acct Summary 7-8'!I8</f>
        <v>0</v>
      </c>
      <c r="F6" s="1635">
        <f>SUM(B6:E6)</f>
        <v>1995807</v>
      </c>
    </row>
    <row r="7" spans="1:8" s="1636" customFormat="1" ht="14.25" customHeight="1" thickBot="1" x14ac:dyDescent="0.25">
      <c r="A7" s="1634" t="s">
        <v>1696</v>
      </c>
      <c r="B7" s="1637">
        <f>'Acct Summary 7-8'!C17</f>
        <v>2119661</v>
      </c>
      <c r="C7" s="1637">
        <f>'Acct Summary 7-8'!D17</f>
        <v>0</v>
      </c>
      <c r="D7" s="1637">
        <f>'Acct Summary 7-8'!F17</f>
        <v>0</v>
      </c>
      <c r="E7" s="1900"/>
      <c r="F7" s="1635">
        <f>SUM(B7:E7)</f>
        <v>2119661</v>
      </c>
    </row>
    <row r="8" spans="1:8" s="1636" customFormat="1" ht="14.25" thickTop="1" thickBot="1" x14ac:dyDescent="0.25">
      <c r="A8" s="1638" t="s">
        <v>1697</v>
      </c>
      <c r="B8" s="1639">
        <f>(B6-B7)</f>
        <v>-123854</v>
      </c>
      <c r="C8" s="1639">
        <f>(C6-C7)</f>
        <v>0</v>
      </c>
      <c r="D8" s="1639">
        <f>(D6-D7)</f>
        <v>0</v>
      </c>
      <c r="E8" s="1637">
        <f>(E6-E7)</f>
        <v>0</v>
      </c>
      <c r="F8" s="1640">
        <f>SUM(F6-F7)</f>
        <v>-123854</v>
      </c>
    </row>
    <row r="9" spans="1:8" s="1636" customFormat="1" ht="14.25" thickTop="1" thickBot="1" x14ac:dyDescent="0.25">
      <c r="A9" s="1641" t="s">
        <v>1963</v>
      </c>
      <c r="B9" s="1642">
        <f>'Acct Summary 7-8'!C81</f>
        <v>453593</v>
      </c>
      <c r="C9" s="1642">
        <f>'Acct Summary 7-8'!D81</f>
        <v>0</v>
      </c>
      <c r="D9" s="1642">
        <f>'Acct Summary 7-8'!F81</f>
        <v>0</v>
      </c>
      <c r="E9" s="1642">
        <f>'Acct Summary 7-8'!I81</f>
        <v>0</v>
      </c>
      <c r="F9" s="1721">
        <f>SUM(B9:E9)</f>
        <v>453593</v>
      </c>
    </row>
    <row r="10" spans="1:8" ht="16.5" customHeight="1" thickTop="1" x14ac:dyDescent="0.2">
      <c r="A10" s="1643"/>
      <c r="B10" s="1644"/>
      <c r="C10" s="2400" t="str">
        <f>IF(AND(F8&lt;0,F9&gt;=0,ABS(F8*3)&gt;ABS(F9)),A14,IF(AND(F8&lt;0,F9&gt;0,ABS(F8*3)&lt;=ABS(F9)),A15,IF(AND(F8&lt;0,F9&lt;0),A14,IF(F9=0,A17,A16))))</f>
        <v>Unbalanced -  however, a deficit reduction plan is not required at this time.</v>
      </c>
      <c r="D10" s="2401"/>
      <c r="E10" s="2401"/>
      <c r="F10" s="2402"/>
    </row>
    <row r="11" spans="1:8" ht="19.5" customHeight="1" x14ac:dyDescent="0.2">
      <c r="A11" s="1719"/>
      <c r="B11" s="1720"/>
      <c r="C11" s="2400"/>
      <c r="D11" s="2401"/>
      <c r="E11" s="2401"/>
      <c r="F11" s="2402"/>
      <c r="H11" s="1718"/>
    </row>
    <row r="12" spans="1:8" ht="19.5" customHeight="1" x14ac:dyDescent="0.2">
      <c r="A12" s="1719"/>
      <c r="B12" s="1720"/>
      <c r="C12" s="2400"/>
      <c r="D12" s="2401"/>
      <c r="E12" s="2401"/>
      <c r="F12" s="2402"/>
      <c r="H12" s="1718"/>
    </row>
    <row r="13" spans="1:8" ht="19.5" customHeight="1" x14ac:dyDescent="0.2">
      <c r="A13" s="1719"/>
      <c r="B13" s="1720"/>
      <c r="C13" s="2403"/>
      <c r="D13" s="2404"/>
      <c r="E13" s="2404"/>
      <c r="F13" s="2405"/>
      <c r="H13" s="1718"/>
    </row>
    <row r="14" spans="1:8" s="1591" customFormat="1" ht="0.75" customHeight="1" x14ac:dyDescent="0.2">
      <c r="A14" s="2399" t="s">
        <v>1857</v>
      </c>
      <c r="B14" s="2399"/>
      <c r="C14" s="2399"/>
      <c r="D14" s="2399"/>
      <c r="E14" s="2399"/>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0" sqref="D30"/>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5"/>
      <c r="B8" s="2416"/>
      <c r="C8" s="2416"/>
      <c r="D8" s="2417"/>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20" t="s">
        <v>1999</v>
      </c>
      <c r="D11" s="2421"/>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3" t="s">
        <v>359</v>
      </c>
      <c r="D27" s="2424"/>
    </row>
    <row r="28" spans="1:4" ht="12.75" x14ac:dyDescent="0.2">
      <c r="A28" s="231"/>
      <c r="B28" s="232">
        <v>2</v>
      </c>
      <c r="C28" s="2422" t="s">
        <v>2054</v>
      </c>
      <c r="D28" s="2268"/>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5" t="s">
        <v>633</v>
      </c>
      <c r="D49" s="2426"/>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8" t="s">
        <v>920</v>
      </c>
      <c r="D62" s="2419"/>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ERROR!</v>
      </c>
    </row>
    <row r="75" spans="1:4" ht="24" x14ac:dyDescent="0.2">
      <c r="A75" s="233"/>
      <c r="B75" s="239"/>
      <c r="C75" s="244" t="s">
        <v>103</v>
      </c>
      <c r="D75" s="1273" t="str">
        <f>IF('Expenditures 15-22'!H164&lt;&gt;'Short-Term Long-Term Debt 25'!H49,"ERROR!","OK")</f>
        <v>ERROR!</v>
      </c>
    </row>
    <row r="76" spans="1:4" x14ac:dyDescent="0.2">
      <c r="A76" s="237"/>
      <c r="B76" s="248">
        <f>B72+1</f>
        <v>9</v>
      </c>
      <c r="C76" s="2418" t="s">
        <v>777</v>
      </c>
      <c r="D76" s="2419"/>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E24" sqref="E24"/>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27" t="s">
        <v>1940</v>
      </c>
      <c r="B4" s="2428"/>
      <c r="C4" s="2428"/>
      <c r="D4" s="2428"/>
      <c r="E4" s="2428"/>
      <c r="F4" s="2428"/>
      <c r="G4" s="2428"/>
      <c r="H4" s="2428"/>
      <c r="I4" s="2428"/>
      <c r="J4" s="2428"/>
      <c r="K4" s="2428"/>
      <c r="L4" s="242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3"/>
      <c r="D6" s="2023"/>
      <c r="E6" s="2044" t="s">
        <v>1416</v>
      </c>
      <c r="F6" s="2045"/>
      <c r="G6" s="2022" t="s">
        <v>1415</v>
      </c>
      <c r="H6" s="2023"/>
      <c r="I6" s="2023"/>
      <c r="J6" s="2023"/>
      <c r="K6" s="2023"/>
      <c r="L6" s="2024"/>
      <c r="V6" s="1306"/>
      <c r="W6" s="1306"/>
      <c r="X6" s="1306"/>
      <c r="Y6" s="1306"/>
      <c r="Z6" s="1306"/>
      <c r="AA6" s="1306"/>
      <c r="AB6" s="1306"/>
      <c r="AC6" s="1306"/>
    </row>
    <row r="7" spans="1:29" x14ac:dyDescent="0.2">
      <c r="A7" s="2429" t="str">
        <f>COVER!A17</f>
        <v>Fox Valley Career Center</v>
      </c>
      <c r="B7" s="2430"/>
      <c r="C7" s="2430"/>
      <c r="D7" s="2431"/>
      <c r="E7" s="2432">
        <f>COVER!A13</f>
        <v>31045302041</v>
      </c>
      <c r="F7" s="2433"/>
      <c r="G7" s="2434" t="str">
        <f>COVER!T23</f>
        <v>066-003284</v>
      </c>
      <c r="H7" s="2435"/>
      <c r="I7" s="2435"/>
      <c r="J7" s="2435"/>
      <c r="K7" s="2435"/>
      <c r="L7" s="2436"/>
    </row>
    <row r="8" spans="1:29" ht="13.5" customHeight="1" x14ac:dyDescent="0.2">
      <c r="A8" s="2042" t="s">
        <v>2043</v>
      </c>
      <c r="B8" s="2043"/>
      <c r="C8" s="2023"/>
      <c r="D8" s="2023"/>
      <c r="E8" s="2046"/>
      <c r="F8" s="2024"/>
      <c r="G8" s="2025" t="s">
        <v>1414</v>
      </c>
      <c r="H8" s="1291"/>
      <c r="I8" s="1291"/>
      <c r="J8" s="1291"/>
      <c r="K8" s="1291"/>
      <c r="L8" s="2026"/>
    </row>
    <row r="9" spans="1:29" ht="13.5" customHeight="1" x14ac:dyDescent="0.2">
      <c r="A9" s="2437"/>
      <c r="B9" s="2438"/>
      <c r="C9" s="2438"/>
      <c r="D9" s="2438"/>
      <c r="E9" s="2438"/>
      <c r="F9" s="2439"/>
      <c r="G9" s="2440" t="str">
        <f>COVER!T13</f>
        <v>SIKICH LLP</v>
      </c>
      <c r="H9" s="2441"/>
      <c r="I9" s="2441"/>
      <c r="J9" s="2441"/>
      <c r="K9" s="2441"/>
      <c r="L9" s="2442"/>
    </row>
    <row r="10" spans="1:29" ht="13.5" customHeight="1" x14ac:dyDescent="0.2">
      <c r="A10" s="2443"/>
      <c r="B10" s="2444"/>
      <c r="C10" s="2444"/>
      <c r="D10" s="2444"/>
      <c r="E10" s="2444"/>
      <c r="F10" s="2445"/>
      <c r="G10" s="2440" t="str">
        <f>COVER!T17</f>
        <v>1415 WEST DIEHL ROAD, SUITE 400</v>
      </c>
      <c r="H10" s="2446"/>
      <c r="I10" s="2446"/>
      <c r="J10" s="2446"/>
      <c r="K10" s="2446"/>
      <c r="L10" s="2447"/>
    </row>
    <row r="11" spans="1:29" ht="13.5" customHeight="1" x14ac:dyDescent="0.2">
      <c r="A11" s="2042" t="s">
        <v>2045</v>
      </c>
      <c r="B11" s="2043"/>
      <c r="C11" s="2023"/>
      <c r="D11" s="2046"/>
      <c r="E11" s="2023"/>
      <c r="F11" s="2024"/>
      <c r="G11" s="2440" t="str">
        <f>COVER!T19</f>
        <v>NAPERVILLE</v>
      </c>
      <c r="H11" s="2446"/>
      <c r="I11" s="2446"/>
      <c r="J11" s="1985" t="str">
        <f>COVER!X19</f>
        <v>IL</v>
      </c>
      <c r="K11" s="1985">
        <f>COVER!Z19</f>
        <v>60563</v>
      </c>
      <c r="L11" s="2027"/>
    </row>
    <row r="12" spans="1:29" ht="13.5" customHeight="1" x14ac:dyDescent="0.2">
      <c r="A12" s="2448" t="s">
        <v>2044</v>
      </c>
      <c r="B12" s="2449"/>
      <c r="C12" s="2449"/>
      <c r="D12" s="2449"/>
      <c r="E12" s="2449"/>
      <c r="F12" s="2450"/>
      <c r="G12" s="1988"/>
      <c r="H12" s="1310"/>
      <c r="I12" s="1310"/>
      <c r="J12" s="1310"/>
      <c r="K12" s="1310"/>
      <c r="L12" s="1989"/>
    </row>
    <row r="13" spans="1:29" ht="13.5" customHeight="1" x14ac:dyDescent="0.2">
      <c r="A13" s="2440"/>
      <c r="B13" s="2441"/>
      <c r="C13" s="2441"/>
      <c r="D13" s="2441"/>
      <c r="E13" s="1309"/>
      <c r="F13" s="2036"/>
      <c r="G13" s="2028" t="s">
        <v>2047</v>
      </c>
      <c r="H13" s="2029"/>
      <c r="I13" s="2451" t="str">
        <f>COVER!T25</f>
        <v>carla.paschal@sikich.com</v>
      </c>
      <c r="J13" s="2452"/>
      <c r="K13" s="2452"/>
      <c r="L13" s="2453"/>
    </row>
    <row r="14" spans="1:29" ht="13.5" customHeight="1" x14ac:dyDescent="0.2">
      <c r="A14" s="2440" t="str">
        <f>COVER!A19</f>
        <v>47W326 KESLINGER ROAD</v>
      </c>
      <c r="B14" s="2438"/>
      <c r="C14" s="2438"/>
      <c r="D14" s="2438"/>
      <c r="E14" s="2034">
        <v>0</v>
      </c>
      <c r="F14" s="1308"/>
      <c r="G14" s="2030" t="s">
        <v>1413</v>
      </c>
      <c r="H14" s="1291"/>
      <c r="I14" s="1291"/>
      <c r="J14" s="1291"/>
      <c r="K14" s="1291"/>
      <c r="L14" s="2026"/>
    </row>
    <row r="15" spans="1:29" ht="13.5" customHeight="1" x14ac:dyDescent="0.2">
      <c r="A15" s="2440" t="str">
        <f>COVER!A21</f>
        <v>MAPLE PARK</v>
      </c>
      <c r="B15" s="2446"/>
      <c r="C15" s="2446"/>
      <c r="D15" s="1290"/>
      <c r="E15" s="1990"/>
      <c r="F15" s="1307"/>
      <c r="G15" s="1984" t="str">
        <f>COVER!T15</f>
        <v>CARLA D. PASCHAL, CPA</v>
      </c>
      <c r="H15" s="1291"/>
      <c r="I15" s="1291"/>
      <c r="J15" s="1291"/>
      <c r="K15" s="1291"/>
      <c r="L15" s="2026"/>
    </row>
    <row r="16" spans="1:29" ht="12.2" customHeight="1" x14ac:dyDescent="0.2">
      <c r="A16" s="2033" t="s">
        <v>2046</v>
      </c>
      <c r="B16" s="1561"/>
      <c r="C16" s="2035">
        <f>COVER!A25</f>
        <v>60151</v>
      </c>
      <c r="D16" s="2035"/>
      <c r="E16" s="2035"/>
      <c r="F16" s="2036"/>
      <c r="G16" s="2454"/>
      <c r="H16" s="2455"/>
      <c r="I16" s="2455"/>
      <c r="J16" s="2455"/>
      <c r="K16" s="2455"/>
      <c r="L16" s="2456"/>
    </row>
    <row r="17" spans="1:13" ht="12.2" customHeight="1" x14ac:dyDescent="0.2">
      <c r="A17" s="2457"/>
      <c r="B17" s="2458"/>
      <c r="C17" s="2458"/>
      <c r="D17" s="2458"/>
      <c r="E17" s="2458"/>
      <c r="F17" s="2459"/>
      <c r="G17" s="2030" t="s">
        <v>1412</v>
      </c>
      <c r="H17" s="1291"/>
      <c r="I17" s="1291"/>
      <c r="J17" s="1291"/>
      <c r="K17" s="2031" t="s">
        <v>1411</v>
      </c>
      <c r="L17" s="2024"/>
      <c r="M17" s="1306"/>
    </row>
    <row r="18" spans="1:13" ht="12.2" customHeight="1" x14ac:dyDescent="0.2">
      <c r="A18" s="2443"/>
      <c r="B18" s="2444"/>
      <c r="C18" s="2444"/>
      <c r="D18" s="2444"/>
      <c r="E18" s="2444"/>
      <c r="F18" s="2445"/>
      <c r="G18" s="2429">
        <f>COVER!T21</f>
        <v>6305668400</v>
      </c>
      <c r="H18" s="2430"/>
      <c r="I18" s="2430"/>
      <c r="J18" s="2430"/>
      <c r="K18" s="2429">
        <f>COVER!X21</f>
        <v>6305668401</v>
      </c>
      <c r="L18" s="246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61" t="str">
        <f>'Single Audit Cover'!A7</f>
        <v>Fox Valley Career Center</v>
      </c>
      <c r="B1" s="2428"/>
      <c r="C1" s="2428"/>
      <c r="D1" s="2428"/>
    </row>
    <row r="2" spans="1:11" s="1983" customFormat="1" ht="12.75" x14ac:dyDescent="0.2">
      <c r="A2" s="2462">
        <f>'Single Audit Cover'!E7</f>
        <v>31045302041</v>
      </c>
      <c r="B2" s="2463"/>
      <c r="C2" s="2463"/>
      <c r="D2" s="2463"/>
    </row>
    <row r="3" spans="1:11" s="1983" customFormat="1" ht="12.75" x14ac:dyDescent="0.2">
      <c r="A3" s="2461" t="s">
        <v>2024</v>
      </c>
      <c r="B3" s="2428"/>
      <c r="C3" s="2428"/>
      <c r="D3" s="2428"/>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6" t="str">
        <f>'Single Audit Cover'!A7</f>
        <v>Fox Valley Career Center</v>
      </c>
      <c r="B1" s="2466"/>
      <c r="C1" s="2466"/>
      <c r="D1" s="2466"/>
      <c r="E1" s="2466"/>
    </row>
    <row r="2" spans="1:5" x14ac:dyDescent="0.2">
      <c r="A2" s="2467">
        <f>'Single Audit Cover'!E7</f>
        <v>31045302041</v>
      </c>
      <c r="B2" s="2467"/>
      <c r="C2" s="2467"/>
      <c r="D2" s="2467"/>
      <c r="E2" s="246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8"/>
      <c r="B24" s="2469"/>
      <c r="D24" s="1352"/>
    </row>
    <row r="25" spans="1:4" x14ac:dyDescent="0.2">
      <c r="A25" s="2464"/>
      <c r="B25" s="2465"/>
      <c r="D25" s="1352"/>
    </row>
    <row r="26" spans="1:4" x14ac:dyDescent="0.2">
      <c r="A26" s="2464"/>
      <c r="B26" s="2465"/>
      <c r="D26" s="1352"/>
    </row>
    <row r="27" spans="1:4" x14ac:dyDescent="0.2">
      <c r="A27" s="2464"/>
      <c r="B27" s="2465"/>
      <c r="D27" s="1352"/>
    </row>
    <row r="28" spans="1:4" x14ac:dyDescent="0.2">
      <c r="A28" s="2464"/>
      <c r="B28" s="2465"/>
      <c r="D28" s="1352"/>
    </row>
    <row r="29" spans="1:4" x14ac:dyDescent="0.2">
      <c r="A29" s="2464"/>
      <c r="B29" s="2465"/>
      <c r="D29" s="1352"/>
    </row>
    <row r="30" spans="1:4" x14ac:dyDescent="0.2">
      <c r="A30" s="2464"/>
      <c r="B30" s="2465"/>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64"/>
      <c r="B40" s="2465"/>
      <c r="D40" s="1352"/>
    </row>
    <row r="41" spans="1:4" x14ac:dyDescent="0.2">
      <c r="A41" s="2464"/>
      <c r="B41" s="2465"/>
      <c r="D41" s="1351"/>
    </row>
    <row r="42" spans="1:4" x14ac:dyDescent="0.2">
      <c r="A42" s="2464"/>
      <c r="B42" s="2465"/>
      <c r="D42" s="1351"/>
    </row>
    <row r="43" spans="1:4" x14ac:dyDescent="0.2">
      <c r="A43" s="2464"/>
      <c r="B43" s="2465"/>
      <c r="D43" s="1351"/>
    </row>
    <row r="44" spans="1:4" x14ac:dyDescent="0.2">
      <c r="A44" s="2464"/>
      <c r="B44" s="2465"/>
      <c r="D44" s="1351"/>
    </row>
    <row r="45" spans="1:4" x14ac:dyDescent="0.2">
      <c r="A45" s="2464"/>
      <c r="B45" s="2465"/>
      <c r="D45" s="1351"/>
    </row>
    <row r="47" spans="1:4" x14ac:dyDescent="0.2">
      <c r="B47" s="1350" t="s">
        <v>1490</v>
      </c>
      <c r="C47" s="1350"/>
      <c r="D47" s="1986">
        <f>SUM(D35:D45)</f>
        <v>0</v>
      </c>
    </row>
    <row r="49" spans="2:4" x14ac:dyDescent="0.2">
      <c r="B49" s="1350" t="s">
        <v>1489</v>
      </c>
      <c r="C49" s="1350"/>
      <c r="D49" s="198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E24" sqref="E2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0" t="str">
        <f>'Single Audit Cover'!A7</f>
        <v>Fox Valley Career Center</v>
      </c>
      <c r="C1" s="2471"/>
      <c r="D1" s="2471"/>
      <c r="E1" s="2471"/>
      <c r="F1" s="2471"/>
      <c r="G1" s="2471"/>
      <c r="H1" s="2471"/>
      <c r="I1" s="2471"/>
      <c r="J1" s="2471"/>
      <c r="K1" s="2471"/>
    </row>
    <row r="2" spans="2:12" ht="15" x14ac:dyDescent="0.2">
      <c r="B2" s="2472">
        <f>'Single Audit Cover'!E7</f>
        <v>31045302041</v>
      </c>
      <c r="C2" s="2472"/>
      <c r="D2" s="2472"/>
      <c r="E2" s="2472"/>
      <c r="F2" s="2472"/>
      <c r="G2" s="2472"/>
      <c r="H2" s="2472"/>
      <c r="I2" s="2472"/>
      <c r="J2" s="2472"/>
      <c r="K2" s="2472"/>
      <c r="L2" s="1423"/>
    </row>
    <row r="3" spans="2:12" ht="15" x14ac:dyDescent="0.2">
      <c r="B3" s="2473" t="s">
        <v>1474</v>
      </c>
      <c r="C3" s="2473"/>
      <c r="D3" s="2473"/>
      <c r="E3" s="2473"/>
      <c r="F3" s="2473"/>
      <c r="G3" s="2473"/>
      <c r="H3" s="2473"/>
      <c r="I3" s="2473"/>
      <c r="J3" s="2473"/>
      <c r="K3" s="2473"/>
      <c r="L3" s="1423"/>
    </row>
    <row r="4" spans="2:12" ht="15" x14ac:dyDescent="0.2">
      <c r="B4" s="2427" t="str">
        <f>'[1]Single Audit Cover'!A4</f>
        <v>Year Ending June 30, 2016</v>
      </c>
      <c r="C4" s="2427"/>
      <c r="D4" s="2427"/>
      <c r="E4" s="2427"/>
      <c r="F4" s="2427"/>
      <c r="G4" s="2427"/>
      <c r="H4" s="2427"/>
      <c r="I4" s="2427"/>
      <c r="J4" s="2427"/>
      <c r="K4" s="2427"/>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E24" sqref="E24"/>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7" t="str">
        <f>'Single Audit Cover'!A7</f>
        <v>Fox Valley Career Center</v>
      </c>
      <c r="B1" s="2478"/>
      <c r="C1" s="2478"/>
      <c r="D1" s="2478"/>
      <c r="E1" s="1438"/>
    </row>
    <row r="2" spans="1:5" ht="13.5" customHeight="1" x14ac:dyDescent="0.2">
      <c r="A2" s="2479">
        <f>'Single Audit Cover'!E7</f>
        <v>31045302041</v>
      </c>
      <c r="B2" s="2480"/>
      <c r="C2" s="2480"/>
      <c r="D2" s="2480"/>
      <c r="E2" s="1425"/>
    </row>
    <row r="3" spans="1:5" ht="15.75" customHeight="1" x14ac:dyDescent="0.25">
      <c r="A3" s="2481" t="s">
        <v>1546</v>
      </c>
      <c r="B3" s="2482"/>
      <c r="C3" s="2482"/>
      <c r="D3" s="2482"/>
      <c r="E3" s="1437"/>
    </row>
    <row r="4" spans="1:5" ht="13.5" customHeight="1" x14ac:dyDescent="0.25">
      <c r="A4" s="2483" t="str">
        <f>'[1]Single Audit Cover'!A4</f>
        <v>Year Ending June 30, 2016</v>
      </c>
      <c r="B4" s="2484"/>
      <c r="C4" s="2484"/>
      <c r="D4" s="2484"/>
      <c r="E4" s="1437"/>
    </row>
    <row r="5" spans="1:5" ht="8.25" customHeight="1" x14ac:dyDescent="0.2">
      <c r="C5" s="1368"/>
      <c r="D5" s="1368"/>
    </row>
    <row r="6" spans="1:5" ht="13.5" customHeight="1" x14ac:dyDescent="0.2">
      <c r="A6" s="1358" t="s">
        <v>1919</v>
      </c>
      <c r="C6" s="1368"/>
      <c r="D6" s="1368"/>
    </row>
    <row r="7" spans="1:5" ht="60.95" customHeight="1" x14ac:dyDescent="0.2">
      <c r="A7" s="2485" t="s">
        <v>2032</v>
      </c>
      <c r="B7" s="2486"/>
      <c r="C7" s="2486"/>
      <c r="D7" s="2486"/>
      <c r="E7" s="1436"/>
    </row>
    <row r="8" spans="1:5" ht="13.5" customHeight="1" x14ac:dyDescent="0.2">
      <c r="A8" s="1358" t="s">
        <v>1920</v>
      </c>
      <c r="C8" s="1354"/>
      <c r="D8" s="1354"/>
    </row>
    <row r="9" spans="1:5" x14ac:dyDescent="0.2">
      <c r="A9" s="2485" t="s">
        <v>1921</v>
      </c>
      <c r="B9" s="2486"/>
      <c r="C9" s="2486"/>
      <c r="D9" s="2486"/>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74" t="s">
        <v>1922</v>
      </c>
      <c r="B28" s="2474"/>
      <c r="C28" s="2474"/>
      <c r="D28" s="2474"/>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5" t="s">
        <v>2033</v>
      </c>
      <c r="C42" s="2475"/>
      <c r="D42" s="2475"/>
      <c r="E42" s="1425"/>
    </row>
    <row r="43" spans="1:5" s="1373" customFormat="1" ht="46.15" customHeight="1" x14ac:dyDescent="0.2">
      <c r="A43" s="1424">
        <v>6</v>
      </c>
      <c r="B43" s="2476" t="s">
        <v>2085</v>
      </c>
      <c r="C43" s="2476"/>
      <c r="D43" s="2476"/>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24" sqref="E2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8" t="str">
        <f>'Single Audit Cover'!A7</f>
        <v>Fox Valley Career Center</v>
      </c>
      <c r="C1" s="2489"/>
      <c r="D1" s="2489"/>
      <c r="E1" s="2489"/>
      <c r="F1" s="2489"/>
      <c r="G1" s="2489"/>
      <c r="H1" s="2489"/>
      <c r="I1" s="2489"/>
      <c r="J1" s="1477"/>
    </row>
    <row r="2" spans="2:10" s="1368" customFormat="1" ht="12.75" customHeight="1" x14ac:dyDescent="0.2">
      <c r="B2" s="2490">
        <f>'Single Audit Cover'!E7</f>
        <v>31045302041</v>
      </c>
      <c r="C2" s="2491"/>
      <c r="D2" s="2491"/>
      <c r="E2" s="2491"/>
      <c r="F2" s="2491"/>
      <c r="G2" s="2491"/>
      <c r="H2" s="2491"/>
      <c r="I2" s="2491"/>
      <c r="J2" s="1477"/>
    </row>
    <row r="3" spans="2:10" s="1368" customFormat="1" ht="12.75" customHeight="1" x14ac:dyDescent="0.2">
      <c r="B3" s="2492" t="s">
        <v>1569</v>
      </c>
      <c r="C3" s="2484"/>
      <c r="D3" s="2484"/>
      <c r="E3" s="2484"/>
      <c r="F3" s="2484"/>
      <c r="G3" s="2484"/>
      <c r="H3" s="2484"/>
      <c r="I3" s="2484"/>
      <c r="J3" s="1476"/>
    </row>
    <row r="4" spans="2:10" s="1368" customFormat="1" ht="12.75" customHeight="1" x14ac:dyDescent="0.2">
      <c r="B4" s="2492" t="str">
        <f>'[1]Single Audit Cover'!A4</f>
        <v>Year Ending June 30, 2016</v>
      </c>
      <c r="C4" s="2484"/>
      <c r="D4" s="2484"/>
      <c r="E4" s="2484"/>
      <c r="F4" s="2484"/>
      <c r="G4" s="2484"/>
      <c r="H4" s="2484"/>
      <c r="I4" s="2484"/>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2" t="s">
        <v>1568</v>
      </c>
      <c r="C7" s="2484"/>
      <c r="D7" s="2484"/>
      <c r="E7" s="2484"/>
      <c r="F7" s="2484"/>
      <c r="G7" s="2484"/>
      <c r="H7" s="2484"/>
      <c r="I7" s="2484"/>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7"/>
      <c r="D11" s="2487"/>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7"/>
      <c r="E29" s="2497"/>
      <c r="F29" s="2497"/>
      <c r="G29" s="2497"/>
      <c r="H29" s="2497"/>
      <c r="I29" s="2497"/>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93"/>
      <c r="D37" s="2494"/>
      <c r="E37" s="2494"/>
      <c r="F37" s="2494"/>
      <c r="G37" s="2494"/>
      <c r="H37" s="2494"/>
      <c r="I37" s="2495"/>
    </row>
    <row r="38" spans="1:9" ht="20.45" customHeight="1" x14ac:dyDescent="0.2">
      <c r="B38" s="1448"/>
      <c r="C38" s="2493"/>
      <c r="D38" s="2494"/>
      <c r="E38" s="2494"/>
      <c r="F38" s="2494"/>
      <c r="G38" s="2494"/>
      <c r="H38" s="2494"/>
      <c r="I38" s="2495"/>
    </row>
    <row r="39" spans="1:9" ht="20.65" customHeight="1" x14ac:dyDescent="0.2">
      <c r="B39" s="1448"/>
      <c r="C39" s="2493"/>
      <c r="D39" s="2494"/>
      <c r="E39" s="2494"/>
      <c r="F39" s="2494"/>
      <c r="G39" s="2494"/>
      <c r="H39" s="2494"/>
      <c r="I39" s="2495"/>
    </row>
    <row r="40" spans="1:9" ht="20.65" customHeight="1" x14ac:dyDescent="0.2">
      <c r="B40" s="1448"/>
      <c r="C40" s="2493"/>
      <c r="D40" s="2494"/>
      <c r="E40" s="2494"/>
      <c r="F40" s="2494"/>
      <c r="G40" s="2494"/>
      <c r="H40" s="2494"/>
      <c r="I40" s="2495"/>
    </row>
    <row r="41" spans="1:9" ht="20.65" customHeight="1" x14ac:dyDescent="0.2">
      <c r="B41" s="1448"/>
      <c r="C41" s="2493"/>
      <c r="D41" s="2494"/>
      <c r="E41" s="2494"/>
      <c r="F41" s="2494"/>
      <c r="G41" s="2494"/>
      <c r="H41" s="2494"/>
      <c r="I41" s="2495"/>
    </row>
    <row r="42" spans="1:9" ht="20.65" customHeight="1" x14ac:dyDescent="0.2">
      <c r="B42" s="1448"/>
      <c r="C42" s="2493"/>
      <c r="D42" s="2494"/>
      <c r="E42" s="2494"/>
      <c r="F42" s="2494"/>
      <c r="G42" s="2494"/>
      <c r="H42" s="2494"/>
      <c r="I42" s="2495"/>
    </row>
    <row r="43" spans="1:9" ht="6.2" customHeight="1" x14ac:dyDescent="0.2"/>
    <row r="44" spans="1:9" x14ac:dyDescent="0.2">
      <c r="B44" s="1376" t="s">
        <v>1553</v>
      </c>
      <c r="C44" s="1388"/>
      <c r="D44" s="1388"/>
      <c r="E44" s="2496"/>
      <c r="F44" s="2496"/>
      <c r="G44" s="2496"/>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24" sqref="E24"/>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8" t="str">
        <f>'Single Audit Cover'!A7</f>
        <v>Fox Valley Career Center</v>
      </c>
      <c r="C1" s="2488"/>
      <c r="D1" s="2488"/>
      <c r="E1" s="2488"/>
      <c r="F1" s="2488"/>
      <c r="G1" s="2488"/>
      <c r="H1" s="2488"/>
      <c r="I1" s="2488"/>
      <c r="J1" s="2488"/>
      <c r="K1" s="2488"/>
      <c r="L1" s="1525"/>
      <c r="M1" s="1525"/>
    </row>
    <row r="2" spans="1:13" ht="12" customHeight="1" x14ac:dyDescent="0.2">
      <c r="B2" s="2490">
        <f>'Single Audit Cover'!E7</f>
        <v>31045302041</v>
      </c>
      <c r="C2" s="2490"/>
      <c r="D2" s="2490"/>
      <c r="E2" s="2490"/>
      <c r="F2" s="2490"/>
      <c r="G2" s="2490"/>
      <c r="H2" s="2490"/>
      <c r="I2" s="2490"/>
      <c r="J2" s="2490"/>
      <c r="K2" s="2490"/>
      <c r="L2" s="1524"/>
      <c r="M2" s="1523"/>
    </row>
    <row r="3" spans="1:13" ht="10.35" customHeight="1" x14ac:dyDescent="0.2">
      <c r="B3" s="2483" t="s">
        <v>1569</v>
      </c>
      <c r="C3" s="2483"/>
      <c r="D3" s="2483"/>
      <c r="E3" s="2483"/>
      <c r="F3" s="2483"/>
      <c r="G3" s="2483"/>
      <c r="H3" s="2483"/>
      <c r="I3" s="2483"/>
      <c r="J3" s="2483"/>
      <c r="K3" s="2483"/>
      <c r="L3" s="1522"/>
      <c r="M3" s="1522"/>
    </row>
    <row r="4" spans="1:13" ht="11.1" customHeight="1" x14ac:dyDescent="0.2">
      <c r="B4" s="2500" t="str">
        <f>'[1]Single Audit Cover'!A4</f>
        <v>Year Ending June 30, 2016</v>
      </c>
      <c r="C4" s="2500"/>
      <c r="D4" s="2500"/>
      <c r="E4" s="2500"/>
      <c r="F4" s="2500"/>
      <c r="G4" s="2500"/>
      <c r="H4" s="2500"/>
      <c r="I4" s="2500"/>
      <c r="J4" s="2500"/>
      <c r="K4" s="2500"/>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0" t="s">
        <v>1589</v>
      </c>
      <c r="C7" s="2500"/>
      <c r="D7" s="2501"/>
      <c r="E7" s="2501"/>
      <c r="F7" s="2501"/>
      <c r="G7" s="2501"/>
      <c r="H7" s="2501"/>
      <c r="I7" s="2501"/>
      <c r="J7" s="2501"/>
      <c r="K7" s="2501"/>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9"/>
      <c r="C14" s="2499"/>
      <c r="D14" s="2499"/>
      <c r="E14" s="2499"/>
      <c r="F14" s="2499"/>
      <c r="G14" s="2499"/>
      <c r="H14" s="2499"/>
      <c r="I14" s="2499"/>
      <c r="J14" s="2499"/>
      <c r="K14" s="2499"/>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9"/>
      <c r="C17" s="2499"/>
      <c r="D17" s="2499"/>
      <c r="E17" s="2499"/>
      <c r="F17" s="2499"/>
      <c r="G17" s="2499"/>
      <c r="H17" s="2499"/>
      <c r="I17" s="2499"/>
      <c r="J17" s="2499"/>
      <c r="K17" s="2499"/>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2"/>
      <c r="C20" s="2502"/>
      <c r="D20" s="2499"/>
      <c r="E20" s="2499"/>
      <c r="F20" s="2499"/>
      <c r="G20" s="2499"/>
      <c r="H20" s="2499"/>
      <c r="I20" s="2499"/>
      <c r="J20" s="2499"/>
      <c r="K20" s="2499"/>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9"/>
      <c r="C23" s="2499"/>
      <c r="D23" s="2499"/>
      <c r="E23" s="2499"/>
      <c r="F23" s="2499"/>
      <c r="G23" s="2499"/>
      <c r="H23" s="2499"/>
      <c r="I23" s="2499"/>
      <c r="J23" s="2499"/>
      <c r="K23" s="2499"/>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9"/>
      <c r="C26" s="2499"/>
      <c r="D26" s="2499"/>
      <c r="E26" s="2499"/>
      <c r="F26" s="2499"/>
      <c r="G26" s="2499"/>
      <c r="H26" s="2499"/>
      <c r="I26" s="2499"/>
      <c r="J26" s="2499"/>
      <c r="K26" s="2499"/>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3"/>
      <c r="C29" s="2503"/>
      <c r="D29" s="2499"/>
      <c r="E29" s="2499"/>
      <c r="F29" s="2499"/>
      <c r="G29" s="2499"/>
      <c r="H29" s="2499"/>
      <c r="I29" s="2499"/>
      <c r="J29" s="2499"/>
      <c r="K29" s="2499"/>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8"/>
      <c r="C32" s="2498"/>
      <c r="D32" s="2499"/>
      <c r="E32" s="2499"/>
      <c r="F32" s="2499"/>
      <c r="G32" s="2499"/>
      <c r="H32" s="2499"/>
      <c r="I32" s="2499"/>
      <c r="J32" s="2499"/>
      <c r="K32" s="2499"/>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24" sqref="E24"/>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4" t="str">
        <f>'Single Audit Cover'!A7</f>
        <v>Fox Valley Career Center</v>
      </c>
      <c r="C1" s="2504"/>
      <c r="D1" s="2504"/>
      <c r="E1" s="2504"/>
      <c r="F1" s="2504"/>
      <c r="G1" s="2504"/>
      <c r="H1" s="2504"/>
      <c r="I1" s="2504"/>
      <c r="J1" s="2504"/>
      <c r="K1" s="2504"/>
      <c r="L1" s="1546"/>
    </row>
    <row r="2" spans="1:12" ht="12.75" customHeight="1" x14ac:dyDescent="0.2">
      <c r="B2" s="2505">
        <f>'Single Audit Cover'!E7</f>
        <v>31045302041</v>
      </c>
      <c r="C2" s="2505"/>
      <c r="D2" s="2505"/>
      <c r="E2" s="2505"/>
      <c r="F2" s="2505"/>
      <c r="G2" s="2505"/>
      <c r="H2" s="2505"/>
      <c r="I2" s="2505"/>
      <c r="J2" s="2505"/>
      <c r="K2" s="2505"/>
      <c r="L2" s="1545"/>
    </row>
    <row r="3" spans="1:12" ht="12.75" customHeight="1" x14ac:dyDescent="0.2">
      <c r="B3" s="2483" t="s">
        <v>1569</v>
      </c>
      <c r="C3" s="2483"/>
      <c r="D3" s="2483"/>
      <c r="E3" s="2483"/>
      <c r="F3" s="2483"/>
      <c r="G3" s="2483"/>
      <c r="H3" s="2483"/>
      <c r="I3" s="2483"/>
      <c r="J3" s="2483"/>
      <c r="K3" s="2483"/>
      <c r="L3" s="1522"/>
    </row>
    <row r="4" spans="1:12" ht="12.75" customHeight="1" x14ac:dyDescent="0.2">
      <c r="B4" s="2483" t="str">
        <f>'[1]Single Audit Cover'!A4</f>
        <v>Year Ending June 30, 2016</v>
      </c>
      <c r="C4" s="2483"/>
      <c r="D4" s="2483"/>
      <c r="E4" s="2483"/>
      <c r="F4" s="2483"/>
      <c r="G4" s="2483"/>
      <c r="H4" s="2483"/>
      <c r="I4" s="2483"/>
      <c r="J4" s="2483"/>
      <c r="K4" s="2483"/>
      <c r="L4" s="1522"/>
    </row>
    <row r="5" spans="1:12" ht="5.25" customHeight="1" x14ac:dyDescent="0.2">
      <c r="B5" s="1354" t="s">
        <v>1390</v>
      </c>
      <c r="C5" s="1354"/>
      <c r="L5" s="1428"/>
    </row>
    <row r="6" spans="1:12" ht="30.75" customHeight="1" x14ac:dyDescent="0.2">
      <c r="A6" s="1428"/>
      <c r="B6" s="2506" t="s">
        <v>1610</v>
      </c>
      <c r="C6" s="2506"/>
      <c r="D6" s="2506"/>
      <c r="E6" s="2506"/>
      <c r="F6" s="2506"/>
      <c r="G6" s="2506"/>
      <c r="H6" s="2506"/>
      <c r="I6" s="2506"/>
      <c r="J6" s="2506"/>
      <c r="K6" s="2506"/>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7"/>
      <c r="G12" s="2497"/>
      <c r="H12" s="2497"/>
      <c r="I12" s="2497"/>
      <c r="J12" s="2497"/>
      <c r="K12" s="2497"/>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7"/>
      <c r="E14" s="2507"/>
      <c r="F14" s="2507"/>
      <c r="H14" s="1434" t="s">
        <v>1604</v>
      </c>
      <c r="I14" s="2508"/>
      <c r="J14" s="2508"/>
      <c r="K14" s="2508"/>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8"/>
      <c r="E16" s="2508"/>
      <c r="F16" s="2508"/>
      <c r="G16" s="2508"/>
      <c r="H16" s="2508"/>
      <c r="I16" s="2508"/>
      <c r="J16" s="2508"/>
      <c r="K16" s="2508"/>
      <c r="L16" s="1428"/>
    </row>
    <row r="17" spans="2:12" ht="13.5" customHeight="1" x14ac:dyDescent="0.2">
      <c r="B17" s="1435" t="s">
        <v>1602</v>
      </c>
      <c r="C17" s="1435"/>
      <c r="D17" s="2509"/>
      <c r="E17" s="2509"/>
      <c r="F17" s="2509"/>
      <c r="G17" s="2509"/>
      <c r="H17" s="2509"/>
      <c r="I17" s="2509"/>
      <c r="J17" s="2509"/>
      <c r="K17" s="2509"/>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9"/>
      <c r="C20" s="2499"/>
      <c r="D20" s="2499"/>
      <c r="E20" s="2499"/>
      <c r="F20" s="2499"/>
      <c r="G20" s="2499"/>
      <c r="H20" s="2499"/>
      <c r="I20" s="2499"/>
      <c r="J20" s="2499"/>
      <c r="K20" s="2499"/>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9"/>
      <c r="C23" s="2499"/>
      <c r="D23" s="2499"/>
      <c r="E23" s="2499"/>
      <c r="F23" s="2499"/>
      <c r="G23" s="2499"/>
      <c r="H23" s="2499"/>
      <c r="I23" s="2499"/>
      <c r="J23" s="2499"/>
      <c r="K23" s="2499"/>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9"/>
      <c r="C26" s="2499"/>
      <c r="D26" s="2499"/>
      <c r="E26" s="2499"/>
      <c r="F26" s="2499"/>
      <c r="G26" s="2499"/>
      <c r="H26" s="2499"/>
      <c r="I26" s="2499"/>
      <c r="J26" s="2499"/>
      <c r="K26" s="2499"/>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9"/>
      <c r="C29" s="2499"/>
      <c r="D29" s="2499"/>
      <c r="E29" s="2499"/>
      <c r="F29" s="2499"/>
      <c r="G29" s="2499"/>
      <c r="H29" s="2499"/>
      <c r="I29" s="2499"/>
      <c r="J29" s="2499"/>
      <c r="K29" s="2499"/>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9"/>
      <c r="C32" s="2499"/>
      <c r="D32" s="2499"/>
      <c r="E32" s="2499"/>
      <c r="F32" s="2499"/>
      <c r="G32" s="2499"/>
      <c r="H32" s="2499"/>
      <c r="I32" s="2499"/>
      <c r="J32" s="2499"/>
      <c r="K32" s="2499"/>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9"/>
      <c r="C35" s="2499"/>
      <c r="D35" s="2499"/>
      <c r="E35" s="2499"/>
      <c r="F35" s="2499"/>
      <c r="G35" s="2499"/>
      <c r="H35" s="2499"/>
      <c r="I35" s="2499"/>
      <c r="J35" s="2499"/>
      <c r="K35" s="2499"/>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9"/>
      <c r="C38" s="2499"/>
      <c r="D38" s="2499"/>
      <c r="E38" s="2499"/>
      <c r="F38" s="2499"/>
      <c r="G38" s="2499"/>
      <c r="H38" s="2499"/>
      <c r="I38" s="2499"/>
      <c r="J38" s="2499"/>
      <c r="K38" s="2499"/>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9"/>
      <c r="C41" s="2499"/>
      <c r="D41" s="2499"/>
      <c r="E41" s="2499"/>
      <c r="F41" s="2499"/>
      <c r="G41" s="2499"/>
      <c r="H41" s="2499"/>
      <c r="I41" s="2499"/>
      <c r="J41" s="2499"/>
      <c r="K41" s="2499"/>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24" sqref="E24"/>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8" t="str">
        <f>'Single Audit Cover'!A7</f>
        <v>Fox Valley Career Center</v>
      </c>
      <c r="C1" s="2488"/>
      <c r="D1" s="2488"/>
      <c r="E1" s="1558"/>
    </row>
    <row r="2" spans="2:5" s="1388" customFormat="1" ht="12.75" customHeight="1" x14ac:dyDescent="0.2">
      <c r="B2" s="2490">
        <f>'Single Audit Cover'!E7</f>
        <v>31045302041</v>
      </c>
      <c r="C2" s="2490"/>
      <c r="D2" s="2490"/>
      <c r="E2" s="1557"/>
    </row>
    <row r="3" spans="2:5" s="1347" customFormat="1" ht="12.75" customHeight="1" x14ac:dyDescent="0.2">
      <c r="B3" s="2483" t="s">
        <v>1620</v>
      </c>
      <c r="C3" s="2483"/>
      <c r="D3" s="2483"/>
      <c r="E3" s="1982"/>
    </row>
    <row r="4" spans="2:5" s="1388" customFormat="1" ht="12.75" customHeight="1" x14ac:dyDescent="0.2">
      <c r="B4" s="2510" t="str">
        <f>'[1]Single Audit Cover'!A4</f>
        <v>Year Ending June 30, 2016</v>
      </c>
      <c r="C4" s="2510"/>
      <c r="D4" s="2510"/>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8" t="str">
        <f>'Single Audit Cover'!A7</f>
        <v>Fox Valley Career Center</v>
      </c>
      <c r="C1" s="2488"/>
      <c r="D1" s="2488"/>
      <c r="E1" s="2488"/>
      <c r="F1" s="1546"/>
      <c r="G1" s="1546"/>
      <c r="H1" s="1546"/>
      <c r="I1" s="1546"/>
      <c r="J1" s="1546"/>
      <c r="K1" s="1546"/>
      <c r="L1" s="1546"/>
    </row>
    <row r="2" spans="2:12" ht="13.5" customHeight="1" x14ac:dyDescent="0.2">
      <c r="B2" s="2490">
        <f>'Single Audit Cover'!E7</f>
        <v>31045302041</v>
      </c>
      <c r="C2" s="2490"/>
      <c r="D2" s="2490"/>
      <c r="E2" s="2490"/>
      <c r="F2" s="1545"/>
      <c r="G2" s="1545"/>
      <c r="H2" s="1545"/>
      <c r="I2" s="1545"/>
      <c r="J2" s="1545"/>
      <c r="K2" s="1545"/>
      <c r="L2" s="1545"/>
    </row>
    <row r="3" spans="2:12" ht="13.5" customHeight="1" x14ac:dyDescent="0.2">
      <c r="B3" s="2483" t="s">
        <v>1628</v>
      </c>
      <c r="C3" s="2483"/>
      <c r="D3" s="2483"/>
      <c r="E3" s="2483"/>
      <c r="F3" s="1982"/>
      <c r="G3" s="1982"/>
      <c r="H3" s="1982"/>
      <c r="I3" s="1982"/>
      <c r="J3" s="1982"/>
      <c r="K3" s="1982"/>
      <c r="L3" s="1982"/>
    </row>
    <row r="4" spans="2:12" ht="13.5" customHeight="1" x14ac:dyDescent="0.2">
      <c r="B4" s="2511" t="str">
        <f>'[1]Single Audit Cover'!A4</f>
        <v>Year Ending June 30, 2016</v>
      </c>
      <c r="C4" s="2511"/>
      <c r="D4" s="2511"/>
      <c r="E4" s="2511"/>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03"/>
      <c r="C11" s="2503"/>
      <c r="D11" s="2499"/>
      <c r="E11" s="2499"/>
    </row>
    <row r="12" spans="2:12" ht="13.5" customHeight="1" x14ac:dyDescent="0.2">
      <c r="B12" s="1428"/>
      <c r="C12" s="1428"/>
      <c r="D12" s="1428"/>
    </row>
    <row r="13" spans="2:12" ht="13.5" customHeight="1" x14ac:dyDescent="0.2">
      <c r="B13" s="1321" t="s">
        <v>1624</v>
      </c>
      <c r="C13" s="1321"/>
      <c r="D13" s="1428"/>
    </row>
    <row r="14" spans="2:12" ht="76.5" customHeight="1" x14ac:dyDescent="0.2">
      <c r="B14" s="2503"/>
      <c r="C14" s="2503"/>
      <c r="D14" s="2499"/>
      <c r="E14" s="2499"/>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31045302041</v>
      </c>
    </row>
    <row r="3" spans="1:2" x14ac:dyDescent="0.2">
      <c r="A3" t="s">
        <v>1132</v>
      </c>
      <c r="B3" s="1233" t="str">
        <f>COVER!A15</f>
        <v>KANE</v>
      </c>
    </row>
    <row r="4" spans="1:2" x14ac:dyDescent="0.2">
      <c r="A4" t="s">
        <v>1188</v>
      </c>
      <c r="B4" s="1233" t="str">
        <f>COVER!A17</f>
        <v>Fox Valley Career Center</v>
      </c>
    </row>
    <row r="5" spans="1:2" x14ac:dyDescent="0.2">
      <c r="A5" t="s">
        <v>819</v>
      </c>
      <c r="B5" s="1233" t="str">
        <f>COVER!A38</f>
        <v>DR. TODD LEDEN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066-003284</v>
      </c>
    </row>
    <row r="16" spans="1:2" x14ac:dyDescent="0.2">
      <c r="A16" t="s">
        <v>501</v>
      </c>
      <c r="B16" s="1233" t="str">
        <f>COVER!T13</f>
        <v>SIKICH LLP</v>
      </c>
    </row>
    <row r="17" spans="1:2" x14ac:dyDescent="0.2">
      <c r="A17" t="s">
        <v>1052</v>
      </c>
      <c r="B17" s="1233" t="str">
        <f>COVER!T15</f>
        <v>CARLA D. PASCHAL, CPA</v>
      </c>
    </row>
    <row r="18" spans="1:2" x14ac:dyDescent="0.2">
      <c r="A18" t="s">
        <v>1370</v>
      </c>
      <c r="B18" s="1233" t="str">
        <f>COVER!T17</f>
        <v>1415 WEST DIEHL ROAD, SUITE 400</v>
      </c>
    </row>
    <row r="19" spans="1:2" x14ac:dyDescent="0.2">
      <c r="A19" t="s">
        <v>1054</v>
      </c>
      <c r="B19" s="1233" t="str">
        <f>COVER!T25</f>
        <v>carla.paschal@sikich.com</v>
      </c>
    </row>
    <row r="20" spans="1:2" x14ac:dyDescent="0.2">
      <c r="A20" t="s">
        <v>1055</v>
      </c>
      <c r="B20" s="1233" t="str">
        <f>COVER!T19</f>
        <v>NAPERVILLE</v>
      </c>
    </row>
    <row r="21" spans="1:2" x14ac:dyDescent="0.2">
      <c r="A21" t="s">
        <v>569</v>
      </c>
      <c r="B21" s="1233" t="str">
        <f>COVER!X19</f>
        <v>IL</v>
      </c>
    </row>
    <row r="22" spans="1:2" x14ac:dyDescent="0.2">
      <c r="A22" t="s">
        <v>1056</v>
      </c>
      <c r="B22" s="1233">
        <f>COVER!Z19</f>
        <v>60563</v>
      </c>
    </row>
    <row r="23" spans="1:2" x14ac:dyDescent="0.2">
      <c r="A23" t="s">
        <v>1372</v>
      </c>
      <c r="B23" s="1233">
        <f>COVER!T21</f>
        <v>6305668400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1103685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1132086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125466</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678493</v>
      </c>
      <c r="C91" s="14" t="s">
        <v>672</v>
      </c>
      <c r="D91" s="14" t="str">
        <f t="shared" si="0"/>
        <v>Error?</v>
      </c>
    </row>
    <row r="92" spans="1:4" x14ac:dyDescent="0.2">
      <c r="A92" s="55">
        <v>31</v>
      </c>
      <c r="B92" s="1233">
        <f>'Assets-Liab 5-6'!C39</f>
        <v>453593</v>
      </c>
      <c r="D92" s="14" t="str">
        <f t="shared" si="0"/>
        <v>Error?</v>
      </c>
    </row>
    <row r="93" spans="1:4" x14ac:dyDescent="0.2">
      <c r="A93" s="55">
        <v>32</v>
      </c>
      <c r="B93" s="1233">
        <f>'Assets-Liab 5-6'!C41</f>
        <v>1132086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207137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207137</v>
      </c>
      <c r="C279" s="14" t="s">
        <v>672</v>
      </c>
      <c r="D279" s="14" t="str">
        <f t="shared" si="3"/>
        <v>Error?</v>
      </c>
    </row>
    <row r="280" spans="1:4" x14ac:dyDescent="0.2">
      <c r="A280" s="55">
        <v>219</v>
      </c>
      <c r="B280" s="1233">
        <f>'Assets-Liab 5-6'!M40</f>
        <v>207137</v>
      </c>
      <c r="D280" s="14" t="str">
        <f t="shared" si="3"/>
        <v>Error?</v>
      </c>
    </row>
    <row r="281" spans="1:4" x14ac:dyDescent="0.2">
      <c r="A281" s="55">
        <v>220</v>
      </c>
      <c r="B281" s="1233">
        <f>'Assets-Liab 5-6'!M41</f>
        <v>207137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27635</v>
      </c>
      <c r="D283" s="14" t="str">
        <f t="shared" si="3"/>
        <v>Error?</v>
      </c>
    </row>
    <row r="284" spans="1:4" x14ac:dyDescent="0.2">
      <c r="A284" s="55">
        <v>223</v>
      </c>
      <c r="B284" s="1233">
        <f>'Assets-Liab 5-6'!N23</f>
        <v>27635</v>
      </c>
      <c r="C284" s="14" t="s">
        <v>672</v>
      </c>
      <c r="D284" s="14" t="str">
        <f t="shared" si="3"/>
        <v>Error?</v>
      </c>
    </row>
    <row r="285" spans="1:4" x14ac:dyDescent="0.2">
      <c r="A285" s="55">
        <v>224</v>
      </c>
      <c r="B285" s="1233">
        <f>'Assets-Liab 5-6'!N36</f>
        <v>27635</v>
      </c>
      <c r="D285" s="14" t="str">
        <f t="shared" si="3"/>
        <v>Error?</v>
      </c>
    </row>
    <row r="286" spans="1:4" x14ac:dyDescent="0.2">
      <c r="A286" s="83">
        <v>225</v>
      </c>
      <c r="D286" s="14" t="str">
        <f t="shared" si="3"/>
        <v>OK</v>
      </c>
    </row>
    <row r="287" spans="1:4" x14ac:dyDescent="0.2">
      <c r="A287" s="55">
        <v>226</v>
      </c>
      <c r="B287" s="1233">
        <f>'Assets-Liab 5-6'!N37</f>
        <v>27635</v>
      </c>
      <c r="C287" s="14" t="s">
        <v>672</v>
      </c>
      <c r="D287" s="14" t="str">
        <f t="shared" si="3"/>
        <v>Error?</v>
      </c>
    </row>
    <row r="288" spans="1:4" x14ac:dyDescent="0.2">
      <c r="A288" s="55">
        <v>227</v>
      </c>
      <c r="B288" s="1233">
        <f>'Assets-Liab 5-6'!N41</f>
        <v>27635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972528</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1014626</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38456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38456</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195672</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195672</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9880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9880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244008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1258634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265639</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265639</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265639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100508</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100508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8263</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8263</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1070</v>
      </c>
      <c r="D845" s="14" t="str">
        <f t="shared" si="12"/>
        <v>Error?</v>
      </c>
    </row>
    <row r="846" spans="1:4" x14ac:dyDescent="0.2">
      <c r="A846" s="55">
        <v>785</v>
      </c>
      <c r="B846" s="1233">
        <f>'Expenditures 15-22'!E46</f>
        <v>4040</v>
      </c>
      <c r="D846" s="14" t="str">
        <f t="shared" si="12"/>
        <v>Error?</v>
      </c>
    </row>
    <row r="847" spans="1:4" x14ac:dyDescent="0.2">
      <c r="A847" s="55">
        <v>786</v>
      </c>
      <c r="B847" s="1233">
        <f>'Expenditures 15-22'!E47</f>
        <v>5110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9521</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9521</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39</v>
      </c>
      <c r="D855" s="14" t="str">
        <f t="shared" si="12"/>
        <v>Error?</v>
      </c>
    </row>
    <row r="856" spans="1:4" x14ac:dyDescent="0.2">
      <c r="A856" s="55">
        <v>795</v>
      </c>
      <c r="B856" s="1233">
        <f>'Expenditures 15-22'!E61</f>
        <v>74756</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74795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13713</v>
      </c>
      <c r="D870" s="14" t="str">
        <f t="shared" si="12"/>
        <v>Error?</v>
      </c>
    </row>
    <row r="871" spans="1:4" x14ac:dyDescent="0.2">
      <c r="A871" s="55">
        <v>810</v>
      </c>
      <c r="B871" s="1233">
        <f>'Expenditures 15-22'!E74</f>
        <v>111402</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260745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155681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155681</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645</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645</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1087</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1087</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45398</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45398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47130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202811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46949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46949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46949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69168</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69168</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211</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211</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310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310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521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69689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1625667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1667765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47364</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47364</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1070</v>
      </c>
      <c r="C1117" s="14" t="s">
        <v>672</v>
      </c>
      <c r="D1117" s="14" t="str">
        <f t="shared" si="16"/>
        <v>Error?</v>
      </c>
    </row>
    <row r="1118" spans="1:4" x14ac:dyDescent="0.2">
      <c r="A1118" s="55">
        <v>1057</v>
      </c>
      <c r="B1118" s="1233">
        <f>'Expenditures 15-22'!K46</f>
        <v>4040</v>
      </c>
      <c r="C1118" s="14" t="s">
        <v>672</v>
      </c>
      <c r="D1118" s="14" t="str">
        <f t="shared" si="16"/>
        <v>Error?</v>
      </c>
    </row>
    <row r="1119" spans="1:4" x14ac:dyDescent="0.2">
      <c r="A1119" s="55">
        <v>1058</v>
      </c>
      <c r="B1119" s="1233">
        <f>'Expenditures 15-22'!K47</f>
        <v>5110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206491</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206491</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349</v>
      </c>
      <c r="C1127" s="14" t="s">
        <v>672</v>
      </c>
      <c r="D1127" s="14" t="str">
        <f t="shared" si="16"/>
        <v>Error?</v>
      </c>
    </row>
    <row r="1128" spans="1:4" x14ac:dyDescent="0.2">
      <c r="A1128" s="55">
        <v>1067</v>
      </c>
      <c r="B1128" s="1233">
        <f>'Expenditures 15-22'!K61</f>
        <v>130034</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130383</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13713</v>
      </c>
      <c r="C1142" s="14" t="s">
        <v>672</v>
      </c>
      <c r="D1142" s="14" t="str">
        <f t="shared" si="16"/>
        <v>Error?</v>
      </c>
    </row>
    <row r="1143" spans="1:4" x14ac:dyDescent="0.2">
      <c r="A1143" s="55">
        <v>1082</v>
      </c>
      <c r="B1143" s="1233">
        <f>'Expenditures 15-22'!K74</f>
        <v>403061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48835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2119661</v>
      </c>
      <c r="C1152" s="14" t="s">
        <v>672</v>
      </c>
      <c r="D1152" s="14" t="str">
        <f t="shared" si="17"/>
        <v>Error?</v>
      </c>
    </row>
    <row r="1153" spans="1:4" x14ac:dyDescent="0.2">
      <c r="A1153" s="55">
        <v>1092</v>
      </c>
      <c r="B1153" s="1233">
        <f>'Expenditures 15-22'!K115</f>
        <v>-123854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534326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453593</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43121</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733573</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733573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90070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90070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823643</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823643</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584341</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584341</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32165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32165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616506</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616506</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207137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207137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48835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1721807</v>
      </c>
      <c r="C2551" s="14" t="s">
        <v>672</v>
      </c>
      <c r="D2551" s="14" t="str">
        <f t="shared" si="38"/>
        <v>Error?</v>
      </c>
    </row>
    <row r="2552" spans="1:4" x14ac:dyDescent="0.2">
      <c r="A2552" s="83">
        <v>2491</v>
      </c>
      <c r="D2552" s="14" t="str">
        <f t="shared" si="38"/>
        <v>OK</v>
      </c>
    </row>
    <row r="2553" spans="1:4" x14ac:dyDescent="0.2">
      <c r="A2553" s="55">
        <v>2492</v>
      </c>
      <c r="B2553" s="1233">
        <f>'Acct Summary 7-8'!C6</f>
        <v>274000</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1995807</v>
      </c>
      <c r="C2555" s="14" t="s">
        <v>672</v>
      </c>
      <c r="D2555" s="14" t="str">
        <f t="shared" si="38"/>
        <v>Error?</v>
      </c>
    </row>
    <row r="2556" spans="1:4" x14ac:dyDescent="0.2">
      <c r="A2556" s="55">
        <v>2495</v>
      </c>
      <c r="B2556" s="1233">
        <f>'Acct Summary 7-8'!C12</f>
        <v>1667765</v>
      </c>
      <c r="C2556" s="14" t="s">
        <v>672</v>
      </c>
      <c r="D2556" s="14" t="str">
        <f t="shared" si="38"/>
        <v>Error?</v>
      </c>
    </row>
    <row r="2557" spans="1:4" x14ac:dyDescent="0.2">
      <c r="A2557" s="55">
        <v>2496</v>
      </c>
      <c r="B2557" s="1233">
        <f>'Acct Summary 7-8'!C13</f>
        <v>403061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48835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2119661</v>
      </c>
      <c r="C2561" s="14" t="s">
        <v>672</v>
      </c>
      <c r="D2561" s="14" t="str">
        <f t="shared" si="39"/>
        <v>Error?</v>
      </c>
    </row>
    <row r="2562" spans="1:4" x14ac:dyDescent="0.2">
      <c r="A2562" s="55">
        <v>2501</v>
      </c>
      <c r="B2562" s="1233">
        <f>'Acct Summary 7-8'!C20</f>
        <v>-123854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48835</v>
      </c>
      <c r="C2789" s="14" t="s">
        <v>672</v>
      </c>
      <c r="D2789" s="14" t="str">
        <f t="shared" si="42"/>
        <v>Error?</v>
      </c>
    </row>
    <row r="2790" spans="1:4" x14ac:dyDescent="0.2">
      <c r="A2790" s="55">
        <v>2729</v>
      </c>
      <c r="B2790" s="1233">
        <f>'Expenditures 15-22'!E102</f>
        <v>48835</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1191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1191</v>
      </c>
      <c r="D2914" s="14" t="str">
        <f t="shared" si="44"/>
        <v>Error?</v>
      </c>
    </row>
    <row r="2915" spans="1:4" x14ac:dyDescent="0.2">
      <c r="A2915" s="83">
        <v>2854</v>
      </c>
      <c r="D2915" s="14" t="str">
        <f t="shared" si="44"/>
        <v>OK</v>
      </c>
    </row>
    <row r="2916" spans="1:4" x14ac:dyDescent="0.2">
      <c r="A2916" s="55">
        <v>2855</v>
      </c>
      <c r="B2916" s="1233">
        <f>'Assets-Liab 5-6'!L34</f>
        <v>1191</v>
      </c>
      <c r="C2916" s="14" t="s">
        <v>672</v>
      </c>
      <c r="D2916" s="14" t="str">
        <f t="shared" si="44"/>
        <v>Error?</v>
      </c>
    </row>
    <row r="2917" spans="1:4" x14ac:dyDescent="0.2">
      <c r="A2917" s="55">
        <v>2856</v>
      </c>
      <c r="B2917" s="1233">
        <f>'Assets-Liab 5-6'!L41</f>
        <v>1191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48835</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48835</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43121</v>
      </c>
      <c r="D3228" s="14" t="str">
        <f t="shared" si="49"/>
        <v>Error?</v>
      </c>
    </row>
    <row r="3229" spans="1:4" x14ac:dyDescent="0.2">
      <c r="A3229" s="55">
        <v>3168</v>
      </c>
      <c r="B3229" s="1233">
        <f>'Acct Summary 7-8'!C44</f>
        <v>43121</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43121</v>
      </c>
      <c r="C3232" s="14" t="s">
        <v>672</v>
      </c>
      <c r="D3232" s="14" t="str">
        <f t="shared" si="49"/>
        <v>Error?</v>
      </c>
    </row>
    <row r="3233" spans="1:4" x14ac:dyDescent="0.2">
      <c r="A3233" s="55">
        <v>3172</v>
      </c>
      <c r="B3233" s="1233">
        <f>'Acct Summary 7-8'!C78</f>
        <v>-80733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42098</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42098</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1001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1191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1995807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2119661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27635</v>
      </c>
      <c r="C4171" s="14" t="s">
        <v>672</v>
      </c>
      <c r="D4171" s="14" t="str">
        <f t="shared" si="64"/>
        <v>Error?</v>
      </c>
    </row>
    <row r="4172" spans="1:4" x14ac:dyDescent="0.2">
      <c r="A4172" s="55">
        <v>4111</v>
      </c>
      <c r="B4172" s="1233">
        <f>'Short-Term Long-Term Debt 25'!J49</f>
        <v>27635</v>
      </c>
      <c r="C4172" s="14" t="s">
        <v>672</v>
      </c>
      <c r="D4172" s="14" t="str">
        <f t="shared" si="64"/>
        <v>Error?</v>
      </c>
    </row>
    <row r="4173" spans="1:4" x14ac:dyDescent="0.2">
      <c r="A4173" s="55">
        <v>4112</v>
      </c>
      <c r="B4173" s="1233">
        <f>'Short-Term Long-Term Debt 25'!H49</f>
        <v>15486</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453593</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27635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1493006</v>
      </c>
      <c r="D5079" s="14" t="str">
        <f t="shared" si="78"/>
        <v>Error?</v>
      </c>
    </row>
    <row r="5080" spans="1:4" x14ac:dyDescent="0.2">
      <c r="A5080" s="55">
        <v>5019</v>
      </c>
      <c r="B5080" s="1233">
        <f>'Revenues 9-14'!C30</f>
        <v>147442</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1640448</v>
      </c>
      <c r="C5087" s="14" t="s">
        <v>672</v>
      </c>
      <c r="D5087" s="14" t="str">
        <f t="shared" si="78"/>
        <v>Error?</v>
      </c>
    </row>
    <row r="5088" spans="1:4" x14ac:dyDescent="0.2">
      <c r="A5088" s="55">
        <v>5027</v>
      </c>
      <c r="B5088" s="1233">
        <f>'Revenues 9-14'!C65</f>
        <v>535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535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16294</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16294</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350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3503</v>
      </c>
      <c r="D5116" s="14" t="str">
        <f t="shared" si="78"/>
        <v>Error?</v>
      </c>
    </row>
    <row r="5117" spans="1:4" x14ac:dyDescent="0.2">
      <c r="A5117" s="55">
        <v>5056</v>
      </c>
      <c r="B5117" s="1233">
        <f>'Revenues 9-14'!C105</f>
        <v>58482</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2195</v>
      </c>
      <c r="D5119" s="14" t="str">
        <f t="shared" ref="D5119:D5182" si="79">IF(ISBLANK(B5119),"OK",IF(A5119-B5119=0,"OK","Error?"))</f>
        <v>Error?</v>
      </c>
    </row>
    <row r="5120" spans="1:4" x14ac:dyDescent="0.2">
      <c r="A5120" s="55">
        <v>5059</v>
      </c>
      <c r="B5120" s="1233">
        <f>'Revenues 9-14'!C108</f>
        <v>64530</v>
      </c>
      <c r="C5120" s="14" t="s">
        <v>672</v>
      </c>
      <c r="D5120" s="14" t="str">
        <f t="shared" si="79"/>
        <v>Error?</v>
      </c>
    </row>
    <row r="5121" spans="1:4" x14ac:dyDescent="0.2">
      <c r="A5121" s="55">
        <v>5060</v>
      </c>
      <c r="B5121" s="1233">
        <f>'Revenues 9-14'!C109</f>
        <v>1721807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274000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274000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274000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274000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1995807</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27400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553027</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-80733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-0.1779855509234049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15194</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15194</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15194</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15194</v>
      </c>
      <c r="D7624" s="14" t="str">
        <f t="shared" si="124"/>
        <v>Error?</v>
      </c>
      <c r="E7624" s="14" t="s">
        <v>20</v>
      </c>
    </row>
    <row r="7625" spans="1:5" x14ac:dyDescent="0.2">
      <c r="A7625">
        <f t="shared" si="123"/>
        <v>7564</v>
      </c>
      <c r="B7625" s="1233">
        <f>'Cap Outlay Deprec 27'!I17</f>
        <v>1519.4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33684.400000000001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2016-11-17T21:05:47Z</cp:lastPrinted>
  <dcterms:created xsi:type="dcterms:W3CDTF">2003-10-29T19:06:34Z</dcterms:created>
  <dcterms:modified xsi:type="dcterms:W3CDTF">2016-11-29T14:30:55Z</dcterms:modified>
</cp:coreProperties>
</file>